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verin/Dropbox (HMS)/Proteomics and Metabolomics with Constantin/Resubmission/Raw data/"/>
    </mc:Choice>
  </mc:AlternateContent>
  <xr:revisionPtr revIDLastSave="0" documentId="13_ncr:1_{D83F888B-B2D9-054E-BC26-ACCA1FEAD927}" xr6:coauthVersionLast="47" xr6:coauthVersionMax="47" xr10:uidLastSave="{00000000-0000-0000-0000-000000000000}"/>
  <bookViews>
    <workbookView xWindow="2580" yWindow="1600" windowWidth="26860" windowHeight="16120" xr2:uid="{C6625E32-18CB-D042-A68B-ADF24BB0B221}"/>
  </bookViews>
  <sheets>
    <sheet name="Relative protein abundan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" i="1" l="1"/>
  <c r="K2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I9" i="1"/>
  <c r="I8" i="1"/>
  <c r="I7" i="1"/>
  <c r="I6" i="1"/>
  <c r="I5" i="1"/>
  <c r="I4" i="1"/>
  <c r="I3" i="1"/>
  <c r="I2" i="1"/>
  <c r="L9" i="1"/>
  <c r="L8" i="1"/>
  <c r="L7" i="1"/>
  <c r="L6" i="1"/>
  <c r="L5" i="1"/>
  <c r="L4" i="1"/>
  <c r="F3" i="1"/>
  <c r="F4" i="1"/>
  <c r="F5" i="1"/>
  <c r="F9" i="1"/>
  <c r="F7" i="1"/>
  <c r="F6" i="1"/>
  <c r="F8" i="1"/>
  <c r="F10" i="1"/>
  <c r="F11" i="1"/>
  <c r="F12" i="1"/>
  <c r="F13" i="1"/>
  <c r="F23" i="1"/>
  <c r="F20" i="1"/>
  <c r="F25" i="1"/>
  <c r="F28" i="1"/>
  <c r="F14" i="1"/>
  <c r="F15" i="1"/>
  <c r="F21" i="1"/>
  <c r="F16" i="1"/>
  <c r="F26" i="1"/>
  <c r="F19" i="1"/>
  <c r="F24" i="1"/>
  <c r="F17" i="1"/>
  <c r="F22" i="1"/>
  <c r="F30" i="1"/>
  <c r="F40" i="1"/>
  <c r="F35" i="1"/>
  <c r="F29" i="1"/>
  <c r="F31" i="1"/>
  <c r="F33" i="1"/>
  <c r="F38" i="1"/>
  <c r="F48" i="1"/>
  <c r="F18" i="1"/>
  <c r="F32" i="1"/>
  <c r="F36" i="1"/>
  <c r="F43" i="1"/>
  <c r="F41" i="1"/>
  <c r="F27" i="1"/>
  <c r="F42" i="1"/>
  <c r="F46" i="1"/>
  <c r="F44" i="1"/>
  <c r="F53" i="1"/>
  <c r="F49" i="1"/>
  <c r="F50" i="1"/>
  <c r="F39" i="1"/>
  <c r="F34" i="1"/>
  <c r="F37" i="1"/>
  <c r="F47" i="1"/>
  <c r="F45" i="1"/>
  <c r="F51" i="1"/>
  <c r="F54" i="1"/>
  <c r="F55" i="1"/>
  <c r="F56" i="1"/>
  <c r="F58" i="1"/>
  <c r="F57" i="1"/>
  <c r="F62" i="1"/>
  <c r="F52" i="1"/>
  <c r="F59" i="1"/>
  <c r="F60" i="1"/>
  <c r="F61" i="1"/>
  <c r="F63" i="1"/>
  <c r="F64" i="1"/>
  <c r="F65" i="1"/>
  <c r="F66" i="1"/>
  <c r="F67" i="1"/>
  <c r="F70" i="1"/>
  <c r="F68" i="1"/>
  <c r="F69" i="1"/>
  <c r="F71" i="1"/>
  <c r="F72" i="1"/>
  <c r="F73" i="1"/>
  <c r="F74" i="1"/>
  <c r="F77" i="1"/>
  <c r="F76" i="1"/>
  <c r="F75" i="1"/>
  <c r="F79" i="1"/>
  <c r="F78" i="1"/>
  <c r="F81" i="1"/>
  <c r="F86" i="1"/>
  <c r="F87" i="1"/>
  <c r="F80" i="1"/>
  <c r="F88" i="1"/>
  <c r="F89" i="1"/>
  <c r="F82" i="1"/>
  <c r="F83" i="1"/>
  <c r="F85" i="1"/>
  <c r="F84" i="1"/>
  <c r="F90" i="1"/>
  <c r="F91" i="1"/>
  <c r="F92" i="1"/>
  <c r="F94" i="1"/>
  <c r="F96" i="1"/>
  <c r="F93" i="1"/>
  <c r="F95" i="1"/>
  <c r="F97" i="1"/>
  <c r="F98" i="1"/>
  <c r="F107" i="1"/>
  <c r="F121" i="1"/>
  <c r="F120" i="1"/>
  <c r="F116" i="1"/>
  <c r="F99" i="1"/>
  <c r="F100" i="1"/>
  <c r="F101" i="1"/>
  <c r="F102" i="1"/>
  <c r="F147" i="1"/>
  <c r="F103" i="1"/>
  <c r="F104" i="1"/>
  <c r="F105" i="1"/>
  <c r="F106" i="1"/>
  <c r="F160" i="1"/>
  <c r="F161" i="1"/>
  <c r="F162" i="1"/>
  <c r="F172" i="1"/>
  <c r="F109" i="1"/>
  <c r="F110" i="1"/>
  <c r="F108" i="1"/>
  <c r="F111" i="1"/>
  <c r="F124" i="1"/>
  <c r="F115" i="1"/>
  <c r="F113" i="1"/>
  <c r="F117" i="1"/>
  <c r="F123" i="1"/>
  <c r="F118" i="1"/>
  <c r="F128" i="1"/>
  <c r="F125" i="1"/>
  <c r="F149" i="1"/>
  <c r="F122" i="1"/>
  <c r="F119" i="1"/>
  <c r="F127" i="1"/>
  <c r="F137" i="1"/>
  <c r="F132" i="1"/>
  <c r="F150" i="1"/>
  <c r="F112" i="1"/>
  <c r="F129" i="1"/>
  <c r="F114" i="1"/>
  <c r="F126" i="1"/>
  <c r="F134" i="1"/>
  <c r="F151" i="1"/>
  <c r="F136" i="1"/>
  <c r="F140" i="1"/>
  <c r="F143" i="1"/>
  <c r="F138" i="1"/>
  <c r="F141" i="1"/>
  <c r="F130" i="1"/>
  <c r="F152" i="1"/>
  <c r="F139" i="1"/>
  <c r="F131" i="1"/>
  <c r="F133" i="1"/>
  <c r="F135" i="1"/>
  <c r="F153" i="1"/>
  <c r="F142" i="1"/>
  <c r="F144" i="1"/>
  <c r="F154" i="1"/>
  <c r="F145" i="1"/>
  <c r="F146" i="1"/>
  <c r="F148" i="1"/>
  <c r="F155" i="1"/>
  <c r="F156" i="1"/>
  <c r="F157" i="1"/>
  <c r="F158" i="1"/>
  <c r="F159" i="1"/>
  <c r="F163" i="1"/>
  <c r="F164" i="1"/>
  <c r="F165" i="1"/>
  <c r="F166" i="1"/>
  <c r="F167" i="1"/>
  <c r="F168" i="1"/>
  <c r="F169" i="1"/>
  <c r="F170" i="1"/>
  <c r="F171" i="1"/>
  <c r="F2" i="1"/>
</calcChain>
</file>

<file path=xl/sharedStrings.xml><?xml version="1.0" encoding="utf-8"?>
<sst xmlns="http://schemas.openxmlformats.org/spreadsheetml/2006/main" count="353" uniqueCount="189">
  <si>
    <t>gene</t>
  </si>
  <si>
    <t>lpp</t>
  </si>
  <si>
    <t>ompC</t>
  </si>
  <si>
    <t>ompA</t>
  </si>
  <si>
    <t>ompF</t>
  </si>
  <si>
    <t>ompT</t>
  </si>
  <si>
    <t>livJ</t>
  </si>
  <si>
    <t>osmY</t>
  </si>
  <si>
    <t>pal</t>
  </si>
  <si>
    <t>metQ</t>
  </si>
  <si>
    <t>dppA</t>
  </si>
  <si>
    <t>ygiW</t>
  </si>
  <si>
    <t>tolC</t>
  </si>
  <si>
    <t>skp</t>
  </si>
  <si>
    <t>mipA</t>
  </si>
  <si>
    <t>artJ</t>
  </si>
  <si>
    <t>potD</t>
  </si>
  <si>
    <t>tsx</t>
  </si>
  <si>
    <t>bamA</t>
  </si>
  <si>
    <t>cueO</t>
  </si>
  <si>
    <t>hisJ</t>
  </si>
  <si>
    <t>tolB</t>
  </si>
  <si>
    <t>livK</t>
  </si>
  <si>
    <t>oppA</t>
  </si>
  <si>
    <t>gltI</t>
  </si>
  <si>
    <t>slyB</t>
  </si>
  <si>
    <t>glnH</t>
  </si>
  <si>
    <t>mdoG</t>
  </si>
  <si>
    <t>argT</t>
  </si>
  <si>
    <t>cysP</t>
  </si>
  <si>
    <t>degP</t>
  </si>
  <si>
    <t>lptD</t>
  </si>
  <si>
    <t>fkpA</t>
  </si>
  <si>
    <t>dcp</t>
  </si>
  <si>
    <t>ggt</t>
  </si>
  <si>
    <t>pstS</t>
  </si>
  <si>
    <t>ybhC</t>
  </si>
  <si>
    <t>surA</t>
  </si>
  <si>
    <t>artI</t>
  </si>
  <si>
    <t>dsbA</t>
  </si>
  <si>
    <t>acrA</t>
  </si>
  <si>
    <t>bamD</t>
  </si>
  <si>
    <t>prc</t>
  </si>
  <si>
    <t>yehZ</t>
  </si>
  <si>
    <t>mlaC</t>
  </si>
  <si>
    <t>bamB</t>
  </si>
  <si>
    <t>ivy</t>
  </si>
  <si>
    <t>potF</t>
  </si>
  <si>
    <t>sbp</t>
  </si>
  <si>
    <t>bamC</t>
  </si>
  <si>
    <t>cpoB</t>
  </si>
  <si>
    <t>ygiB</t>
  </si>
  <si>
    <t>btuB</t>
  </si>
  <si>
    <t>ushA</t>
  </si>
  <si>
    <t>yncE</t>
  </si>
  <si>
    <t>rlpA</t>
  </si>
  <si>
    <t>ppiA</t>
  </si>
  <si>
    <t>rbsB</t>
  </si>
  <si>
    <t>gsiB</t>
  </si>
  <si>
    <t>fhuA</t>
  </si>
  <si>
    <t>yceI</t>
  </si>
  <si>
    <t>malE</t>
  </si>
  <si>
    <t>nlpD</t>
  </si>
  <si>
    <t>yobA</t>
  </si>
  <si>
    <t>sodC</t>
  </si>
  <si>
    <t>lpoB</t>
  </si>
  <si>
    <t>proX</t>
  </si>
  <si>
    <t>degQ</t>
  </si>
  <si>
    <t>agp</t>
  </si>
  <si>
    <t>ppk</t>
  </si>
  <si>
    <t>slt</t>
  </si>
  <si>
    <t>ugpB</t>
  </si>
  <si>
    <t>mlaA</t>
  </si>
  <si>
    <t>rcsF</t>
  </si>
  <si>
    <t>lolA</t>
  </si>
  <si>
    <t>fadL</t>
  </si>
  <si>
    <t>mglB</t>
  </si>
  <si>
    <t>dsbC</t>
  </si>
  <si>
    <t>lptA</t>
  </si>
  <si>
    <t>mrcB</t>
  </si>
  <si>
    <t>lpoA</t>
  </si>
  <si>
    <t>lolB</t>
  </si>
  <si>
    <t>bisC</t>
  </si>
  <si>
    <t>emtA</t>
  </si>
  <si>
    <t>bglX</t>
  </si>
  <si>
    <t>mltA</t>
  </si>
  <si>
    <t>ynfB</t>
  </si>
  <si>
    <t>mppA</t>
  </si>
  <si>
    <t>tolQ</t>
  </si>
  <si>
    <t>yraP</t>
  </si>
  <si>
    <t>lamB</t>
  </si>
  <si>
    <t>ptrA</t>
  </si>
  <si>
    <t>rna</t>
  </si>
  <si>
    <t>efeO</t>
  </si>
  <si>
    <t>mltB</t>
  </si>
  <si>
    <t>mlaD</t>
  </si>
  <si>
    <t>mdoD</t>
  </si>
  <si>
    <t>lptE</t>
  </si>
  <si>
    <t>loiP</t>
  </si>
  <si>
    <t>cpdB</t>
  </si>
  <si>
    <t>ftsP</t>
  </si>
  <si>
    <t>bepA</t>
  </si>
  <si>
    <t>ftsX</t>
  </si>
  <si>
    <t>rseB</t>
  </si>
  <si>
    <t>amiA</t>
  </si>
  <si>
    <t>rcnB</t>
  </si>
  <si>
    <t>amiB</t>
  </si>
  <si>
    <t>spy</t>
  </si>
  <si>
    <t>eco</t>
  </si>
  <si>
    <t>pspE</t>
  </si>
  <si>
    <t>yebT</t>
  </si>
  <si>
    <t>malM</t>
  </si>
  <si>
    <t>nlpI</t>
  </si>
  <si>
    <t>tamA</t>
  </si>
  <si>
    <t>pldA</t>
  </si>
  <si>
    <t>tesA</t>
  </si>
  <si>
    <t>tonB</t>
  </si>
  <si>
    <t>msrP</t>
  </si>
  <si>
    <t>mltC</t>
  </si>
  <si>
    <t>modA</t>
  </si>
  <si>
    <t>sapA</t>
  </si>
  <si>
    <t>dacB</t>
  </si>
  <si>
    <t>lptC</t>
  </si>
  <si>
    <t>envC</t>
  </si>
  <si>
    <t>rsxG</t>
  </si>
  <si>
    <t>pqiC</t>
  </si>
  <si>
    <t>cpxP</t>
  </si>
  <si>
    <t>ddpA</t>
  </si>
  <si>
    <t>degS</t>
  </si>
  <si>
    <t>cirA</t>
  </si>
  <si>
    <t>mltG</t>
  </si>
  <si>
    <t>fiu</t>
  </si>
  <si>
    <t>fepB</t>
  </si>
  <si>
    <t>fepA</t>
  </si>
  <si>
    <t>ompW</t>
  </si>
  <si>
    <t>alsB</t>
  </si>
  <si>
    <t>cusF</t>
  </si>
  <si>
    <t>flu</t>
  </si>
  <si>
    <t>cusB</t>
  </si>
  <si>
    <t>cusC</t>
  </si>
  <si>
    <t>nlpE</t>
  </si>
  <si>
    <t>ygeR</t>
  </si>
  <si>
    <t>amiC</t>
  </si>
  <si>
    <t>fimC</t>
  </si>
  <si>
    <t>hdeA</t>
  </si>
  <si>
    <t>hdeB</t>
  </si>
  <si>
    <t>zinT</t>
  </si>
  <si>
    <t>ansB</t>
  </si>
  <si>
    <t>treA</t>
  </si>
  <si>
    <t>aphA</t>
  </si>
  <si>
    <t>appA</t>
  </si>
  <si>
    <t>bhsA</t>
  </si>
  <si>
    <t>dmsA</t>
  </si>
  <si>
    <t>ecnB</t>
  </si>
  <si>
    <t>hyaB</t>
  </si>
  <si>
    <t>nrfA</t>
  </si>
  <si>
    <t>pgaB</t>
  </si>
  <si>
    <t>wecA</t>
  </si>
  <si>
    <t>yaiW</t>
  </si>
  <si>
    <t>ydeN</t>
  </si>
  <si>
    <t>yhdP</t>
  </si>
  <si>
    <t>yliI</t>
  </si>
  <si>
    <t>ynfF</t>
  </si>
  <si>
    <t>fecA</t>
  </si>
  <si>
    <t>bamE</t>
  </si>
  <si>
    <t>araF</t>
  </si>
  <si>
    <t>nikA</t>
  </si>
  <si>
    <t>tauA</t>
  </si>
  <si>
    <t>thiB</t>
  </si>
  <si>
    <t>xylF</t>
  </si>
  <si>
    <t>ydcS</t>
  </si>
  <si>
    <t>ytfQ</t>
  </si>
  <si>
    <t>Group</t>
  </si>
  <si>
    <t>Outer membrane anchor</t>
  </si>
  <si>
    <t>Outer membrane porin</t>
  </si>
  <si>
    <t>Protease</t>
  </si>
  <si>
    <t>Periplasmic binding protein</t>
  </si>
  <si>
    <t>Chaperone</t>
  </si>
  <si>
    <t>Efflux</t>
  </si>
  <si>
    <t>Other</t>
  </si>
  <si>
    <t>Outer membrane protein transport, folding and assembly</t>
  </si>
  <si>
    <t>Cell wall synthesis and modification</t>
  </si>
  <si>
    <t>Outer membrane assembly and maintenance</t>
  </si>
  <si>
    <t>Nutrient uptake</t>
  </si>
  <si>
    <t>Other transport</t>
  </si>
  <si>
    <t>Cell envelope regulator</t>
  </si>
  <si>
    <t>Stationary phase</t>
  </si>
  <si>
    <t>Glucose</t>
  </si>
  <si>
    <t>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</si>
</sst>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E+00"/>
    <numFmt numFmtId="165" formatCode="0.0%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Font="1"/>
    <xf numFmtId="164" fontId="0" fillId="0" borderId="0" xfId="0" applyNumberFormat="1" applyFont="1"/>
    <xf numFmtId="165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EFA3-DC71-4742-B563-91C82274548C}">
  <dimension ref="A1:MJ172"/>
  <sheetViews>
    <sheetView tabSelected="1" zoomScale="86" zoomScaleNormal="86" workbookViewId="0">
      <selection activeCell="F2" sqref="F2"/>
    </sheetView>
  </sheetViews>
  <sheetFormatPr baseColWidth="10" defaultRowHeight="16" x14ac:dyDescent="0.2"/>
  <cols>
    <col min="5" max="5" width="21.5" customWidth="1"/>
  </cols>
  <sheetData>
    <row r="1" spans="1:348" x14ac:dyDescent="0.2">
      <c r="A1" s="1" t="s">
        <v>0</v>
      </c>
      <c r="B1" s="1" t="s">
        <v>186</v>
      </c>
      <c r="C1" s="1" t="s">
        <v>187</v>
      </c>
      <c r="D1" s="1" t="s">
        <v>188</v>
      </c>
      <c r="E1" s="1" t="s">
        <v>172</v>
      </c>
      <c r="F1" s="1" t="s">
        <v>172</v>
      </c>
      <c r="I1" s="1" t="s">
        <v>186</v>
      </c>
      <c r="J1" s="1" t="s">
        <v>187</v>
      </c>
      <c r="K1" s="1" t="s">
        <v>188</v>
      </c>
    </row>
    <row r="2" spans="1:348" x14ac:dyDescent="0.2">
      <c r="A2" s="1" t="s">
        <v>1</v>
      </c>
      <c r="B2" s="2">
        <v>0.36815798991646459</v>
      </c>
      <c r="C2" s="2">
        <v>0.25126669737448171</v>
      </c>
      <c r="D2" s="2">
        <v>0.24762889891161316</v>
      </c>
      <c r="E2" s="1" t="s">
        <v>173</v>
      </c>
      <c r="F2" s="1">
        <f t="shared" ref="F2:F33" si="0">EXACT(E2,"Outer membrane anchor")*1+EXACT(E2,"Outer membrane porin")*2+EXACT(E2,"Cell envelope regulator")*7+EXACT(E2,"Outer membrane assembly and maintenance")*6+EXACT(E2,"Periplasmic binding protein")*3+EXACT(E2,"Nutrient uptake")*3+EXACT(E2,"Other transport")*3+EXACT(E2,"Chaperone")*8+EXACT(E2,"Protease")*8+EXACT(E2,"Efflux")*8+EXACT(E2,"Other")*8+EXACT(E2,"Outer membrane protein transport, folding and assembly")*4+EXACT(E2,"Cell wall synthesis and modification")*5</f>
        <v>1</v>
      </c>
      <c r="I2" s="3">
        <f>SUMIF($F:$F,"=1",B:B)</f>
        <v>0.51402500403079987</v>
      </c>
      <c r="J2" s="3">
        <f t="shared" ref="J2:K2" si="1">SUMIF($F:$F,"=1",C:C)</f>
        <v>0.37806715052224021</v>
      </c>
      <c r="K2" s="3">
        <f t="shared" si="1"/>
        <v>0.39157584100883014</v>
      </c>
      <c r="L2" s="1" t="s">
        <v>173</v>
      </c>
    </row>
    <row r="3" spans="1:348" x14ac:dyDescent="0.2">
      <c r="A3" s="1" t="s">
        <v>3</v>
      </c>
      <c r="B3" s="2">
        <v>0.14586701411433534</v>
      </c>
      <c r="C3" s="2">
        <v>0.12680045314775851</v>
      </c>
      <c r="D3" s="2">
        <v>0.14394694209721698</v>
      </c>
      <c r="E3" s="1" t="s">
        <v>173</v>
      </c>
      <c r="F3" s="1">
        <f t="shared" si="0"/>
        <v>1</v>
      </c>
      <c r="I3" s="3">
        <f>SUMIF($F:$F,"=2",B:B)</f>
        <v>0.16320598911466216</v>
      </c>
      <c r="J3" s="3">
        <f t="shared" ref="J3:K3" si="2">SUMIF($F:$F,"=2",C:C)</f>
        <v>0.28662218183176252</v>
      </c>
      <c r="K3" s="3">
        <f t="shared" si="2"/>
        <v>0.35395006046592975</v>
      </c>
      <c r="L3" s="1" t="s">
        <v>174</v>
      </c>
    </row>
    <row r="4" spans="1:348" x14ac:dyDescent="0.2">
      <c r="A4" s="1" t="s">
        <v>2</v>
      </c>
      <c r="B4" s="2">
        <v>0.11541595673753617</v>
      </c>
      <c r="C4" s="2">
        <v>0.17108817707620097</v>
      </c>
      <c r="D4" s="2">
        <v>0.25556172468607147</v>
      </c>
      <c r="E4" s="1" t="s">
        <v>174</v>
      </c>
      <c r="F4" s="1">
        <f t="shared" si="0"/>
        <v>2</v>
      </c>
      <c r="I4" s="3">
        <f>SUMIF($F:$F,"=3",B:B)</f>
        <v>8.4633720144847366E-2</v>
      </c>
      <c r="J4" s="3">
        <f t="shared" ref="J4:K4" si="3">SUMIF($F:$F,"=3",C:C)</f>
        <v>0.12981936335229741</v>
      </c>
      <c r="K4" s="3">
        <f t="shared" si="3"/>
        <v>7.1334585751336707E-2</v>
      </c>
      <c r="L4" s="1" t="str">
        <f>E19</f>
        <v>Nutrient uptake</v>
      </c>
    </row>
    <row r="5" spans="1:348" x14ac:dyDescent="0.2">
      <c r="A5" s="1" t="s">
        <v>4</v>
      </c>
      <c r="B5" s="2">
        <v>4.2373509148825858E-2</v>
      </c>
      <c r="C5" s="2">
        <v>0.10549379411654858</v>
      </c>
      <c r="D5" s="2">
        <v>5.905125533355135E-2</v>
      </c>
      <c r="E5" s="1" t="s">
        <v>174</v>
      </c>
      <c r="F5" s="1">
        <f t="shared" si="0"/>
        <v>2</v>
      </c>
      <c r="I5" s="3">
        <f>SUMIF($F:$F,"=4",B:B)</f>
        <v>1.655896079448152E-2</v>
      </c>
      <c r="J5" s="3">
        <f t="shared" ref="J5:K5" si="4">SUMIF($F:$F,"=4",C:C)</f>
        <v>2.0441445591146187E-2</v>
      </c>
      <c r="K5" s="3">
        <f t="shared" si="4"/>
        <v>2.3448611565345032E-2</v>
      </c>
      <c r="L5" t="str">
        <f>E66</f>
        <v>Outer membrane protein transport, folding and assembly</v>
      </c>
      <c r="FU5">
        <v>1</v>
      </c>
      <c r="FV5">
        <v>2</v>
      </c>
      <c r="FW5">
        <v>1</v>
      </c>
      <c r="FX5">
        <v>2</v>
      </c>
      <c r="FY5">
        <v>5</v>
      </c>
      <c r="FZ5">
        <v>4</v>
      </c>
      <c r="GA5">
        <v>5</v>
      </c>
      <c r="GB5">
        <v>5</v>
      </c>
      <c r="GC5">
        <v>4</v>
      </c>
      <c r="GD5">
        <v>4</v>
      </c>
      <c r="GE5">
        <v>5</v>
      </c>
      <c r="GF5">
        <v>5</v>
      </c>
      <c r="GG5">
        <v>6</v>
      </c>
      <c r="GH5">
        <v>7</v>
      </c>
      <c r="GI5">
        <v>4</v>
      </c>
      <c r="GJ5">
        <v>4</v>
      </c>
      <c r="GK5">
        <v>2</v>
      </c>
      <c r="GL5">
        <v>6</v>
      </c>
      <c r="GM5">
        <v>5</v>
      </c>
      <c r="GN5">
        <v>4</v>
      </c>
      <c r="GO5">
        <v>5</v>
      </c>
      <c r="GP5">
        <v>4</v>
      </c>
      <c r="GQ5">
        <v>4</v>
      </c>
      <c r="GR5">
        <v>4</v>
      </c>
      <c r="GS5">
        <v>5</v>
      </c>
      <c r="GT5">
        <v>4</v>
      </c>
      <c r="GU5">
        <v>5</v>
      </c>
      <c r="GV5">
        <v>4</v>
      </c>
      <c r="GW5">
        <v>4</v>
      </c>
      <c r="GX5">
        <v>5</v>
      </c>
      <c r="GY5">
        <v>3</v>
      </c>
      <c r="GZ5">
        <v>5</v>
      </c>
      <c r="HA5">
        <v>5</v>
      </c>
      <c r="HB5">
        <v>4</v>
      </c>
      <c r="HC5">
        <v>4</v>
      </c>
      <c r="HD5">
        <v>2</v>
      </c>
      <c r="HE5">
        <v>5</v>
      </c>
      <c r="HF5">
        <v>4</v>
      </c>
      <c r="HG5">
        <v>5</v>
      </c>
      <c r="HH5">
        <v>5</v>
      </c>
      <c r="HI5">
        <v>6</v>
      </c>
      <c r="HJ5">
        <v>7</v>
      </c>
      <c r="HK5">
        <v>4</v>
      </c>
      <c r="HL5">
        <v>3</v>
      </c>
      <c r="HM5">
        <v>6</v>
      </c>
      <c r="HN5">
        <v>5</v>
      </c>
      <c r="HO5">
        <v>4</v>
      </c>
      <c r="HP5">
        <v>4</v>
      </c>
      <c r="HQ5">
        <v>6</v>
      </c>
      <c r="HR5">
        <v>7</v>
      </c>
      <c r="HS5">
        <v>5</v>
      </c>
      <c r="HT5">
        <v>4</v>
      </c>
      <c r="HU5">
        <v>5</v>
      </c>
      <c r="HV5">
        <v>5</v>
      </c>
      <c r="HW5">
        <v>5</v>
      </c>
      <c r="HX5">
        <v>5</v>
      </c>
      <c r="HY5">
        <v>4</v>
      </c>
      <c r="HZ5">
        <v>4</v>
      </c>
      <c r="IA5">
        <v>4</v>
      </c>
      <c r="IB5">
        <v>5</v>
      </c>
      <c r="IC5">
        <v>4</v>
      </c>
      <c r="ID5">
        <v>3</v>
      </c>
      <c r="IE5">
        <v>5</v>
      </c>
      <c r="IF5">
        <v>5</v>
      </c>
      <c r="IG5">
        <v>7</v>
      </c>
      <c r="IH5">
        <v>4</v>
      </c>
      <c r="II5">
        <v>5</v>
      </c>
      <c r="IJ5">
        <v>5</v>
      </c>
      <c r="IK5">
        <v>5</v>
      </c>
      <c r="IL5">
        <v>7</v>
      </c>
      <c r="IM5">
        <v>4</v>
      </c>
      <c r="IN5">
        <v>3</v>
      </c>
      <c r="IO5">
        <v>3</v>
      </c>
      <c r="IP5">
        <v>6</v>
      </c>
      <c r="IQ5">
        <v>2</v>
      </c>
      <c r="IR5">
        <v>4</v>
      </c>
      <c r="IS5">
        <v>5</v>
      </c>
      <c r="IT5">
        <v>4</v>
      </c>
      <c r="IU5">
        <v>7</v>
      </c>
      <c r="IV5">
        <v>7</v>
      </c>
      <c r="IW5">
        <v>6</v>
      </c>
      <c r="IX5">
        <v>5</v>
      </c>
      <c r="IY5">
        <v>7</v>
      </c>
      <c r="IZ5">
        <v>4</v>
      </c>
      <c r="JA5">
        <v>7</v>
      </c>
      <c r="JB5">
        <v>5</v>
      </c>
      <c r="JC5">
        <v>4</v>
      </c>
      <c r="JD5">
        <v>5</v>
      </c>
      <c r="JE5">
        <v>3</v>
      </c>
      <c r="JF5">
        <v>2</v>
      </c>
      <c r="JG5">
        <v>5</v>
      </c>
      <c r="JH5">
        <v>5</v>
      </c>
      <c r="JI5">
        <v>4</v>
      </c>
      <c r="JJ5">
        <v>7</v>
      </c>
      <c r="JK5">
        <v>3</v>
      </c>
      <c r="JL5">
        <v>5</v>
      </c>
      <c r="JM5">
        <v>3</v>
      </c>
      <c r="JN5">
        <v>5</v>
      </c>
      <c r="JO5">
        <v>4</v>
      </c>
      <c r="JP5">
        <v>5</v>
      </c>
      <c r="JQ5">
        <v>5</v>
      </c>
      <c r="JR5">
        <v>5</v>
      </c>
      <c r="JS5">
        <v>3</v>
      </c>
      <c r="JT5">
        <v>7</v>
      </c>
      <c r="JU5">
        <v>4</v>
      </c>
      <c r="JV5">
        <v>7</v>
      </c>
      <c r="JW5">
        <v>5</v>
      </c>
      <c r="JX5">
        <v>5</v>
      </c>
      <c r="JY5">
        <v>5</v>
      </c>
      <c r="JZ5">
        <v>4</v>
      </c>
      <c r="KA5">
        <v>4</v>
      </c>
      <c r="KB5">
        <v>3</v>
      </c>
      <c r="KC5">
        <v>5</v>
      </c>
      <c r="KD5">
        <v>3</v>
      </c>
      <c r="KE5">
        <v>5</v>
      </c>
      <c r="KF5">
        <v>5</v>
      </c>
      <c r="KG5">
        <v>5</v>
      </c>
      <c r="KH5">
        <v>7</v>
      </c>
      <c r="KI5">
        <v>4</v>
      </c>
      <c r="KJ5">
        <v>4</v>
      </c>
      <c r="KK5">
        <v>7</v>
      </c>
      <c r="KL5">
        <v>3</v>
      </c>
      <c r="KM5">
        <v>7</v>
      </c>
      <c r="KN5">
        <v>5</v>
      </c>
      <c r="KO5">
        <v>3</v>
      </c>
      <c r="KP5">
        <v>3</v>
      </c>
      <c r="KQ5">
        <v>4</v>
      </c>
      <c r="KR5">
        <v>5</v>
      </c>
      <c r="KS5">
        <v>4</v>
      </c>
      <c r="KT5">
        <v>7</v>
      </c>
      <c r="KU5">
        <v>4</v>
      </c>
      <c r="KV5">
        <v>4</v>
      </c>
      <c r="KW5">
        <v>4</v>
      </c>
      <c r="KX5">
        <v>2</v>
      </c>
      <c r="KY5">
        <v>4</v>
      </c>
      <c r="KZ5">
        <v>4</v>
      </c>
      <c r="LA5">
        <v>4</v>
      </c>
      <c r="LB5">
        <v>5</v>
      </c>
      <c r="LC5">
        <v>4</v>
      </c>
      <c r="LD5">
        <v>4</v>
      </c>
      <c r="LE5">
        <v>3</v>
      </c>
      <c r="LF5">
        <v>3</v>
      </c>
      <c r="LG5">
        <v>7</v>
      </c>
      <c r="LH5">
        <v>5</v>
      </c>
      <c r="LI5">
        <v>5</v>
      </c>
      <c r="LJ5">
        <v>5</v>
      </c>
      <c r="LK5">
        <v>5</v>
      </c>
      <c r="LL5">
        <v>4</v>
      </c>
      <c r="LM5">
        <v>4</v>
      </c>
      <c r="LN5">
        <v>5</v>
      </c>
      <c r="LO5">
        <v>5</v>
      </c>
      <c r="LP5">
        <v>5</v>
      </c>
      <c r="LQ5">
        <v>5</v>
      </c>
      <c r="LR5">
        <v>5</v>
      </c>
      <c r="LS5">
        <v>5</v>
      </c>
      <c r="LT5">
        <v>5</v>
      </c>
      <c r="LU5">
        <v>5</v>
      </c>
      <c r="LV5">
        <v>5</v>
      </c>
      <c r="LW5">
        <v>5</v>
      </c>
      <c r="LX5">
        <v>5</v>
      </c>
      <c r="LY5">
        <v>5</v>
      </c>
      <c r="LZ5">
        <v>5</v>
      </c>
      <c r="MA5">
        <v>5</v>
      </c>
      <c r="MB5">
        <v>4</v>
      </c>
      <c r="MC5">
        <v>6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</row>
    <row r="6" spans="1:348" x14ac:dyDescent="0.2">
      <c r="A6" s="1" t="s">
        <v>75</v>
      </c>
      <c r="B6" s="2">
        <v>3.2333549761856015E-3</v>
      </c>
      <c r="C6" s="2">
        <v>8.1541698308165353E-4</v>
      </c>
      <c r="D6" s="2">
        <v>5.4533423588557853E-3</v>
      </c>
      <c r="E6" s="1" t="s">
        <v>174</v>
      </c>
      <c r="F6" s="1">
        <f t="shared" si="0"/>
        <v>2</v>
      </c>
      <c r="I6" s="3">
        <f>SUMIF($F:$F,"=5",B:B)</f>
        <v>9.7174954136036266E-3</v>
      </c>
      <c r="J6" s="3">
        <f t="shared" ref="J6:K6" si="5">SUMIF($F:$F,"=5",C:C)</f>
        <v>1.7758661471236312E-2</v>
      </c>
      <c r="K6" s="3">
        <f t="shared" si="5"/>
        <v>2.3646361776405351E-2</v>
      </c>
      <c r="L6" t="str">
        <f>E74</f>
        <v>Cell wall synthesis and modification</v>
      </c>
    </row>
    <row r="7" spans="1:348" x14ac:dyDescent="0.2">
      <c r="A7" s="1" t="s">
        <v>36</v>
      </c>
      <c r="B7" s="2">
        <v>1.664611321971563E-3</v>
      </c>
      <c r="C7" s="2">
        <v>2.8508471622244072E-3</v>
      </c>
      <c r="D7" s="2">
        <v>2.1220118802242178E-3</v>
      </c>
      <c r="E7" s="1" t="s">
        <v>174</v>
      </c>
      <c r="F7" s="1">
        <f t="shared" si="0"/>
        <v>2</v>
      </c>
      <c r="I7" s="3">
        <f>SUMIF($F:$F,"=6",B:B)</f>
        <v>6.4972133012031422E-3</v>
      </c>
      <c r="J7" s="3">
        <f t="shared" ref="J7:K7" si="6">SUMIF($F:$F,"=6",C:C)</f>
        <v>8.2413136305351867E-3</v>
      </c>
      <c r="K7" s="3">
        <f t="shared" si="6"/>
        <v>1.1986705101194862E-2</v>
      </c>
      <c r="L7" t="str">
        <f>E92</f>
        <v>Outer membrane assembly and maintenance</v>
      </c>
    </row>
    <row r="8" spans="1:348" x14ac:dyDescent="0.2">
      <c r="A8" s="1" t="s">
        <v>90</v>
      </c>
      <c r="B8" s="2">
        <v>5.1855693014297381E-4</v>
      </c>
      <c r="C8" s="2">
        <v>5.5398558392570347E-4</v>
      </c>
      <c r="D8" s="2">
        <v>3.1107629355258248E-3</v>
      </c>
      <c r="E8" s="1" t="s">
        <v>174</v>
      </c>
      <c r="F8" s="1">
        <f t="shared" si="0"/>
        <v>2</v>
      </c>
      <c r="I8" s="3">
        <f>SUMIF($F:$F,"=7",B:B)</f>
        <v>3.1462025509514887E-3</v>
      </c>
      <c r="J8" s="3">
        <f t="shared" ref="J8:K8" si="7">SUMIF($F:$F,"=7",C:C)</f>
        <v>3.4110573032728711E-3</v>
      </c>
      <c r="K8" s="3">
        <f t="shared" si="7"/>
        <v>3.757254010146106E-3</v>
      </c>
      <c r="L8" t="str">
        <f>E99</f>
        <v>Cell envelope regulator</v>
      </c>
    </row>
    <row r="9" spans="1:348" x14ac:dyDescent="0.2">
      <c r="A9" s="1" t="s">
        <v>17</v>
      </c>
      <c r="B9" s="2">
        <v>0</v>
      </c>
      <c r="C9" s="2">
        <v>5.7390416671853775E-3</v>
      </c>
      <c r="D9" s="2">
        <v>2.6954874922991496E-2</v>
      </c>
      <c r="E9" s="1" t="s">
        <v>174</v>
      </c>
      <c r="F9" s="1">
        <f t="shared" si="0"/>
        <v>2</v>
      </c>
      <c r="I9" s="3">
        <f>SUMIF($F:$F,"=8",B:B)</f>
        <v>0.20221541464945128</v>
      </c>
      <c r="J9" s="3">
        <f t="shared" ref="J9:K9" si="8">SUMIF($F:$F,"=8",C:C)</f>
        <v>0.1556388262975088</v>
      </c>
      <c r="K9" s="3">
        <f t="shared" si="8"/>
        <v>0.12030058032081163</v>
      </c>
      <c r="L9" t="str">
        <f>E153</f>
        <v>Other</v>
      </c>
    </row>
    <row r="10" spans="1:348" x14ac:dyDescent="0.2">
      <c r="A10" s="1" t="s">
        <v>134</v>
      </c>
      <c r="B10" s="2">
        <v>0</v>
      </c>
      <c r="C10" s="2">
        <v>8.0919242595889275E-5</v>
      </c>
      <c r="D10" s="2">
        <v>1.6960883487096793E-3</v>
      </c>
      <c r="E10" s="1" t="s">
        <v>174</v>
      </c>
      <c r="F10" s="1">
        <f t="shared" si="0"/>
        <v>2</v>
      </c>
    </row>
    <row r="11" spans="1:348" x14ac:dyDescent="0.2">
      <c r="A11" s="1" t="s">
        <v>6</v>
      </c>
      <c r="B11" s="2">
        <v>9.8482240514547962E-3</v>
      </c>
      <c r="C11" s="2">
        <v>3.0985845357102831E-2</v>
      </c>
      <c r="D11" s="2">
        <v>2.8901953924200815E-4</v>
      </c>
      <c r="E11" s="1" t="s">
        <v>176</v>
      </c>
      <c r="F11" s="1">
        <f t="shared" si="0"/>
        <v>3</v>
      </c>
    </row>
    <row r="12" spans="1:348" x14ac:dyDescent="0.2">
      <c r="A12" s="1" t="s">
        <v>9</v>
      </c>
      <c r="B12" s="2">
        <v>9.6477734734163358E-3</v>
      </c>
      <c r="C12" s="2">
        <v>1.4509442653155225E-2</v>
      </c>
      <c r="D12" s="2">
        <v>1.3994630321191974E-3</v>
      </c>
      <c r="E12" s="1" t="s">
        <v>176</v>
      </c>
      <c r="F12" s="1">
        <f t="shared" si="0"/>
        <v>3</v>
      </c>
    </row>
    <row r="13" spans="1:348" x14ac:dyDescent="0.2">
      <c r="A13" s="1" t="s">
        <v>10</v>
      </c>
      <c r="B13" s="2">
        <v>8.22718894210029E-3</v>
      </c>
      <c r="C13" s="2">
        <v>9.9343931679260998E-3</v>
      </c>
      <c r="D13" s="2">
        <v>4.2288122057514872E-3</v>
      </c>
      <c r="E13" s="1" t="s">
        <v>176</v>
      </c>
      <c r="F13" s="1">
        <f t="shared" si="0"/>
        <v>3</v>
      </c>
    </row>
    <row r="14" spans="1:348" x14ac:dyDescent="0.2">
      <c r="A14" s="1" t="s">
        <v>23</v>
      </c>
      <c r="B14" s="2">
        <v>5.5036756535342514E-3</v>
      </c>
      <c r="C14" s="2">
        <v>4.8738282271216385E-3</v>
      </c>
      <c r="D14" s="2">
        <v>4.9057263897656642E-3</v>
      </c>
      <c r="E14" s="1" t="s">
        <v>176</v>
      </c>
      <c r="F14" s="1">
        <f t="shared" si="0"/>
        <v>3</v>
      </c>
    </row>
    <row r="15" spans="1:348" x14ac:dyDescent="0.2">
      <c r="A15" s="1" t="s">
        <v>24</v>
      </c>
      <c r="B15" s="2">
        <v>4.8805358131103413E-3</v>
      </c>
      <c r="C15" s="2">
        <v>4.7119897419298602E-3</v>
      </c>
      <c r="D15" s="2">
        <v>1.2397417078012455E-3</v>
      </c>
      <c r="E15" s="1" t="s">
        <v>176</v>
      </c>
      <c r="F15" s="1">
        <f t="shared" si="0"/>
        <v>3</v>
      </c>
    </row>
    <row r="16" spans="1:348" x14ac:dyDescent="0.2">
      <c r="A16" s="1" t="s">
        <v>28</v>
      </c>
      <c r="B16" s="2">
        <v>4.1789587899757298E-3</v>
      </c>
      <c r="C16" s="2">
        <v>4.2887198575821319E-3</v>
      </c>
      <c r="D16" s="2">
        <v>9.3551061386228952E-4</v>
      </c>
      <c r="E16" s="1" t="s">
        <v>176</v>
      </c>
      <c r="F16" s="1">
        <f t="shared" si="0"/>
        <v>3</v>
      </c>
    </row>
    <row r="17" spans="1:6" x14ac:dyDescent="0.2">
      <c r="A17" s="1" t="s">
        <v>38</v>
      </c>
      <c r="B17" s="2">
        <v>3.3379378864665374E-3</v>
      </c>
      <c r="C17" s="2">
        <v>2.6454367771733033E-3</v>
      </c>
      <c r="D17" s="2">
        <v>3.4302055841617281E-3</v>
      </c>
      <c r="E17" s="1" t="s">
        <v>176</v>
      </c>
      <c r="F17" s="1">
        <f t="shared" si="0"/>
        <v>3</v>
      </c>
    </row>
    <row r="18" spans="1:6" x14ac:dyDescent="0.2">
      <c r="A18" s="1" t="s">
        <v>71</v>
      </c>
      <c r="B18" s="2">
        <v>3.1941363848302508E-3</v>
      </c>
      <c r="C18" s="2">
        <v>9.3368356841410695E-4</v>
      </c>
      <c r="D18" s="2">
        <v>1.3310110359829321E-3</v>
      </c>
      <c r="E18" s="1" t="s">
        <v>176</v>
      </c>
      <c r="F18" s="1">
        <f t="shared" si="0"/>
        <v>3</v>
      </c>
    </row>
    <row r="19" spans="1:6" x14ac:dyDescent="0.2">
      <c r="A19" s="1" t="s">
        <v>34</v>
      </c>
      <c r="B19" s="2">
        <v>2.9849705642683785E-3</v>
      </c>
      <c r="C19" s="2">
        <v>3.1869732468534852E-3</v>
      </c>
      <c r="D19" s="2">
        <v>1.1180492702256631E-3</v>
      </c>
      <c r="E19" s="1" t="s">
        <v>183</v>
      </c>
      <c r="F19" s="1">
        <f t="shared" si="0"/>
        <v>3</v>
      </c>
    </row>
    <row r="20" spans="1:6" x14ac:dyDescent="0.2">
      <c r="A20" s="1" t="s">
        <v>16</v>
      </c>
      <c r="B20" s="2">
        <v>2.5317779530509899E-3</v>
      </c>
      <c r="C20" s="2">
        <v>5.7639398956764211E-3</v>
      </c>
      <c r="D20" s="2">
        <v>5.55982324173442E-3</v>
      </c>
      <c r="E20" s="1" t="s">
        <v>176</v>
      </c>
      <c r="F20" s="1">
        <f t="shared" si="0"/>
        <v>3</v>
      </c>
    </row>
    <row r="21" spans="1:6" x14ac:dyDescent="0.2">
      <c r="A21" s="1" t="s">
        <v>26</v>
      </c>
      <c r="B21" s="2">
        <v>2.3138968899657068E-3</v>
      </c>
      <c r="C21" s="2">
        <v>4.4692320141421927E-3</v>
      </c>
      <c r="D21" s="2">
        <v>3.3161189239346201E-3</v>
      </c>
      <c r="E21" s="1" t="s">
        <v>176</v>
      </c>
      <c r="F21" s="1">
        <f t="shared" si="0"/>
        <v>3</v>
      </c>
    </row>
    <row r="22" spans="1:6" x14ac:dyDescent="0.2">
      <c r="A22" s="1" t="s">
        <v>43</v>
      </c>
      <c r="B22" s="2">
        <v>2.1788106308528311E-3</v>
      </c>
      <c r="C22" s="2">
        <v>2.1661458787207285E-3</v>
      </c>
      <c r="D22" s="2">
        <v>7.45366180150442E-4</v>
      </c>
      <c r="E22" s="1" t="s">
        <v>176</v>
      </c>
      <c r="F22" s="1">
        <f t="shared" si="0"/>
        <v>3</v>
      </c>
    </row>
    <row r="23" spans="1:6" x14ac:dyDescent="0.2">
      <c r="A23" s="1" t="s">
        <v>15</v>
      </c>
      <c r="B23" s="2">
        <v>2.1744530095911254E-3</v>
      </c>
      <c r="C23" s="2">
        <v>6.4984376361621856E-3</v>
      </c>
      <c r="D23" s="2">
        <v>1.5211554696947799E-4</v>
      </c>
      <c r="E23" s="1" t="s">
        <v>176</v>
      </c>
      <c r="F23" s="1">
        <f t="shared" si="0"/>
        <v>3</v>
      </c>
    </row>
    <row r="24" spans="1:6" x14ac:dyDescent="0.2">
      <c r="A24" s="1" t="s">
        <v>35</v>
      </c>
      <c r="B24" s="2">
        <v>2.0045057803846048E-3</v>
      </c>
      <c r="C24" s="2">
        <v>3.106054004257596E-3</v>
      </c>
      <c r="D24" s="2">
        <v>2.1600407669665873E-3</v>
      </c>
      <c r="E24" s="1" t="s">
        <v>176</v>
      </c>
      <c r="F24" s="1">
        <f t="shared" si="0"/>
        <v>3</v>
      </c>
    </row>
    <row r="25" spans="1:6" x14ac:dyDescent="0.2">
      <c r="A25" s="1" t="s">
        <v>20</v>
      </c>
      <c r="B25" s="2">
        <v>1.9522143252441366E-3</v>
      </c>
      <c r="C25" s="2">
        <v>5.1975051975051961E-3</v>
      </c>
      <c r="D25" s="2">
        <v>1.0952319381802415E-3</v>
      </c>
      <c r="E25" s="1" t="s">
        <v>176</v>
      </c>
      <c r="F25" s="1">
        <f t="shared" si="0"/>
        <v>3</v>
      </c>
    </row>
    <row r="26" spans="1:6" x14ac:dyDescent="0.2">
      <c r="A26" s="1" t="s">
        <v>29</v>
      </c>
      <c r="B26" s="2">
        <v>1.8999228701036689E-3</v>
      </c>
      <c r="C26" s="2">
        <v>4.2389234006000457E-3</v>
      </c>
      <c r="D26" s="2">
        <v>3.9550042212064271E-4</v>
      </c>
      <c r="E26" s="1" t="s">
        <v>176</v>
      </c>
      <c r="F26" s="1">
        <f t="shared" si="0"/>
        <v>3</v>
      </c>
    </row>
    <row r="27" spans="1:6" x14ac:dyDescent="0.2">
      <c r="A27" s="1" t="s">
        <v>93</v>
      </c>
      <c r="B27" s="2">
        <v>1.8214856873929671E-3</v>
      </c>
      <c r="C27" s="2">
        <v>5.3531191255742135E-4</v>
      </c>
      <c r="D27" s="2">
        <v>3.1944264863590369E-4</v>
      </c>
      <c r="E27" s="1" t="s">
        <v>184</v>
      </c>
      <c r="F27" s="1">
        <f t="shared" si="0"/>
        <v>3</v>
      </c>
    </row>
    <row r="28" spans="1:6" x14ac:dyDescent="0.2">
      <c r="A28" s="1" t="s">
        <v>22</v>
      </c>
      <c r="B28" s="2">
        <v>1.743048504682265E-3</v>
      </c>
      <c r="C28" s="2">
        <v>4.929849241226485E-3</v>
      </c>
      <c r="D28" s="2">
        <v>0</v>
      </c>
      <c r="E28" s="1" t="s">
        <v>176</v>
      </c>
      <c r="F28" s="1">
        <f t="shared" si="0"/>
        <v>3</v>
      </c>
    </row>
    <row r="29" spans="1:6" x14ac:dyDescent="0.2">
      <c r="A29" s="1" t="s">
        <v>57</v>
      </c>
      <c r="B29" s="2">
        <v>1.4946640927650421E-3</v>
      </c>
      <c r="C29" s="2">
        <v>1.2947078815342284E-3</v>
      </c>
      <c r="D29" s="2">
        <v>4.6851588466599219E-3</v>
      </c>
      <c r="E29" s="1" t="s">
        <v>176</v>
      </c>
      <c r="F29" s="1">
        <f t="shared" si="0"/>
        <v>3</v>
      </c>
    </row>
    <row r="30" spans="1:6" x14ac:dyDescent="0.2">
      <c r="A30" s="1" t="s">
        <v>47</v>
      </c>
      <c r="B30" s="2">
        <v>1.4380150163628685E-3</v>
      </c>
      <c r="C30" s="2">
        <v>1.910939036687539E-3</v>
      </c>
      <c r="D30" s="2">
        <v>1.2169243757558238E-4</v>
      </c>
      <c r="E30" s="1" t="s">
        <v>176</v>
      </c>
      <c r="F30" s="1">
        <f t="shared" si="0"/>
        <v>3</v>
      </c>
    </row>
    <row r="31" spans="1:6" x14ac:dyDescent="0.2">
      <c r="A31" s="1" t="s">
        <v>58</v>
      </c>
      <c r="B31" s="2">
        <v>1.302928757249993E-3</v>
      </c>
      <c r="C31" s="2">
        <v>1.2386868674293821E-3</v>
      </c>
      <c r="D31" s="2">
        <v>3.72683090075221E-4</v>
      </c>
      <c r="E31" s="1" t="s">
        <v>176</v>
      </c>
      <c r="F31" s="1">
        <f t="shared" si="0"/>
        <v>3</v>
      </c>
    </row>
    <row r="32" spans="1:6" x14ac:dyDescent="0.2">
      <c r="A32" s="1" t="s">
        <v>76</v>
      </c>
      <c r="B32" s="2">
        <v>1.1373391493051778E-3</v>
      </c>
      <c r="C32" s="2">
        <v>7.7806964034508928E-4</v>
      </c>
      <c r="D32" s="2">
        <v>8.837913278926671E-3</v>
      </c>
      <c r="E32" s="1" t="s">
        <v>176</v>
      </c>
      <c r="F32" s="1">
        <f t="shared" si="0"/>
        <v>3</v>
      </c>
    </row>
    <row r="33" spans="1:6" x14ac:dyDescent="0.2">
      <c r="A33" s="1" t="s">
        <v>59</v>
      </c>
      <c r="B33" s="2">
        <v>1.1024781792115326E-3</v>
      </c>
      <c r="C33" s="2">
        <v>1.2262377531838606E-3</v>
      </c>
      <c r="D33" s="2">
        <v>3.3465420333285152E-4</v>
      </c>
      <c r="E33" s="1" t="s">
        <v>184</v>
      </c>
      <c r="F33" s="1">
        <f t="shared" si="0"/>
        <v>3</v>
      </c>
    </row>
    <row r="34" spans="1:6" x14ac:dyDescent="0.2">
      <c r="A34" s="1" t="s">
        <v>129</v>
      </c>
      <c r="B34" s="2">
        <v>9.6303429883695137E-4</v>
      </c>
      <c r="C34" s="2">
        <v>1.6183848519177855E-4</v>
      </c>
      <c r="D34" s="2">
        <v>3.8028886742369497E-5</v>
      </c>
      <c r="E34" s="1" t="s">
        <v>184</v>
      </c>
      <c r="F34" s="1">
        <f t="shared" ref="F34:F65" si="9">EXACT(E34,"Outer membrane anchor")*1+EXACT(E34,"Outer membrane porin")*2+EXACT(E34,"Cell envelope regulator")*7+EXACT(E34,"Outer membrane assembly and maintenance")*6+EXACT(E34,"Periplasmic binding protein")*3+EXACT(E34,"Nutrient uptake")*3+EXACT(E34,"Other transport")*3+EXACT(E34,"Chaperone")*8+EXACT(E34,"Protease")*8+EXACT(E34,"Efflux")*8+EXACT(E34,"Other")*8+EXACT(E34,"Outer membrane protein transport, folding and assembly")*4+EXACT(E34,"Cell wall synthesis and modification")*5</f>
        <v>3</v>
      </c>
    </row>
    <row r="35" spans="1:6" x14ac:dyDescent="0.2">
      <c r="A35" s="1" t="s">
        <v>52</v>
      </c>
      <c r="B35" s="2">
        <v>8.1923279720066446E-4</v>
      </c>
      <c r="C35" s="2">
        <v>1.6059357376722639E-3</v>
      </c>
      <c r="D35" s="2">
        <v>1.5972132431795187E-3</v>
      </c>
      <c r="E35" s="1" t="s">
        <v>184</v>
      </c>
      <c r="F35" s="1">
        <f t="shared" si="9"/>
        <v>3</v>
      </c>
    </row>
    <row r="36" spans="1:6" x14ac:dyDescent="0.2">
      <c r="A36" s="1" t="s">
        <v>78</v>
      </c>
      <c r="B36" s="2">
        <v>6.1442459790049845E-4</v>
      </c>
      <c r="C36" s="2">
        <v>7.5939596897680705E-4</v>
      </c>
      <c r="D36" s="2">
        <v>6.9212573871112475E-4</v>
      </c>
      <c r="E36" s="1" t="s">
        <v>176</v>
      </c>
      <c r="F36" s="1">
        <f t="shared" si="9"/>
        <v>3</v>
      </c>
    </row>
    <row r="37" spans="1:6" x14ac:dyDescent="0.2">
      <c r="A37" s="1" t="s">
        <v>131</v>
      </c>
      <c r="B37" s="2">
        <v>6.1442459790049845E-4</v>
      </c>
      <c r="C37" s="2">
        <v>1.1826658533245356E-4</v>
      </c>
      <c r="D37" s="2">
        <v>3.0423109393895594E-5</v>
      </c>
      <c r="E37" s="1" t="s">
        <v>184</v>
      </c>
      <c r="F37" s="1">
        <f t="shared" si="9"/>
        <v>3</v>
      </c>
    </row>
    <row r="38" spans="1:6" x14ac:dyDescent="0.2">
      <c r="A38" s="1" t="s">
        <v>61</v>
      </c>
      <c r="B38" s="2">
        <v>5.7084838528344186E-4</v>
      </c>
      <c r="C38" s="2">
        <v>1.1639921819562534E-3</v>
      </c>
      <c r="D38" s="2">
        <v>4.380927752720966E-3</v>
      </c>
      <c r="E38" s="1" t="s">
        <v>176</v>
      </c>
      <c r="F38" s="1">
        <f t="shared" si="9"/>
        <v>3</v>
      </c>
    </row>
    <row r="39" spans="1:6" x14ac:dyDescent="0.2">
      <c r="A39" s="1" t="s">
        <v>127</v>
      </c>
      <c r="B39" s="2">
        <v>5.1419930888126813E-4</v>
      </c>
      <c r="C39" s="2">
        <v>1.7428759943729998E-4</v>
      </c>
      <c r="D39" s="2">
        <v>0</v>
      </c>
      <c r="E39" s="1" t="s">
        <v>176</v>
      </c>
      <c r="F39" s="1">
        <f t="shared" si="9"/>
        <v>3</v>
      </c>
    </row>
    <row r="40" spans="1:6" x14ac:dyDescent="0.2">
      <c r="A40" s="1" t="s">
        <v>48</v>
      </c>
      <c r="B40" s="2">
        <v>5.0112644509615119E-4</v>
      </c>
      <c r="C40" s="2">
        <v>1.8984899224420177E-3</v>
      </c>
      <c r="D40" s="2">
        <v>1.5211554696947799E-4</v>
      </c>
      <c r="E40" s="1" t="s">
        <v>176</v>
      </c>
      <c r="F40" s="1">
        <f t="shared" si="9"/>
        <v>3</v>
      </c>
    </row>
    <row r="41" spans="1:6" x14ac:dyDescent="0.2">
      <c r="A41" s="1" t="s">
        <v>87</v>
      </c>
      <c r="B41" s="2">
        <v>5.0112644509615119E-4</v>
      </c>
      <c r="C41" s="2">
        <v>6.1000659803054995E-4</v>
      </c>
      <c r="D41" s="2">
        <v>2.2437043177997999E-3</v>
      </c>
      <c r="E41" s="1" t="s">
        <v>176</v>
      </c>
      <c r="F41" s="1">
        <f t="shared" si="9"/>
        <v>3</v>
      </c>
    </row>
    <row r="42" spans="1:6" x14ac:dyDescent="0.2">
      <c r="A42" s="1" t="s">
        <v>99</v>
      </c>
      <c r="B42" s="2">
        <v>4.0961639860033223E-4</v>
      </c>
      <c r="C42" s="2">
        <v>4.9174001269809632E-4</v>
      </c>
      <c r="D42" s="2">
        <v>1.8558096730276312E-3</v>
      </c>
      <c r="E42" s="1" t="s">
        <v>183</v>
      </c>
      <c r="F42" s="1">
        <f t="shared" si="9"/>
        <v>3</v>
      </c>
    </row>
    <row r="43" spans="1:6" x14ac:dyDescent="0.2">
      <c r="A43" s="1" t="s">
        <v>84</v>
      </c>
      <c r="B43" s="2">
        <v>3.9218591355350961E-4</v>
      </c>
      <c r="C43" s="2">
        <v>6.3490482652159275E-4</v>
      </c>
      <c r="D43" s="2">
        <v>1.1636839343165065E-3</v>
      </c>
      <c r="E43" s="1" t="s">
        <v>183</v>
      </c>
      <c r="F43" s="1">
        <f t="shared" si="9"/>
        <v>3</v>
      </c>
    </row>
    <row r="44" spans="1:6" x14ac:dyDescent="0.2">
      <c r="A44" s="1" t="s">
        <v>110</v>
      </c>
      <c r="B44" s="2">
        <v>3.6168256472156996E-4</v>
      </c>
      <c r="C44" s="2">
        <v>3.1745241326079637E-4</v>
      </c>
      <c r="D44" s="2">
        <v>1.7493287901489967E-4</v>
      </c>
      <c r="E44" s="1" t="s">
        <v>184</v>
      </c>
      <c r="F44" s="1">
        <f t="shared" si="9"/>
        <v>3</v>
      </c>
    </row>
    <row r="45" spans="1:6" x14ac:dyDescent="0.2">
      <c r="A45" s="1" t="s">
        <v>133</v>
      </c>
      <c r="B45" s="2">
        <v>3.3553683715133599E-4</v>
      </c>
      <c r="C45" s="2">
        <v>8.7143799718649988E-5</v>
      </c>
      <c r="D45" s="2">
        <v>0</v>
      </c>
      <c r="E45" s="1" t="s">
        <v>184</v>
      </c>
      <c r="F45" s="1">
        <f t="shared" si="9"/>
        <v>3</v>
      </c>
    </row>
    <row r="46" spans="1:6" x14ac:dyDescent="0.2">
      <c r="A46" s="1" t="s">
        <v>105</v>
      </c>
      <c r="B46" s="2">
        <v>2.7888776074916236E-4</v>
      </c>
      <c r="C46" s="2">
        <v>3.6724887024288207E-4</v>
      </c>
      <c r="D46" s="2">
        <v>3.5747153537827323E-4</v>
      </c>
      <c r="E46" s="1" t="s">
        <v>184</v>
      </c>
      <c r="F46" s="1">
        <f t="shared" si="9"/>
        <v>3</v>
      </c>
    </row>
    <row r="47" spans="1:6" x14ac:dyDescent="0.2">
      <c r="A47" s="1" t="s">
        <v>132</v>
      </c>
      <c r="B47" s="2">
        <v>2.5709965444063406E-4</v>
      </c>
      <c r="C47" s="2">
        <v>1.0581747108693214E-4</v>
      </c>
      <c r="D47" s="2">
        <v>0</v>
      </c>
      <c r="E47" s="1" t="s">
        <v>176</v>
      </c>
      <c r="F47" s="1">
        <f t="shared" si="9"/>
        <v>3</v>
      </c>
    </row>
    <row r="48" spans="1:6" x14ac:dyDescent="0.2">
      <c r="A48" s="1" t="s">
        <v>66</v>
      </c>
      <c r="B48" s="2">
        <v>2.1788106308528313E-4</v>
      </c>
      <c r="C48" s="2">
        <v>1.0395010395010391E-3</v>
      </c>
      <c r="D48" s="2">
        <v>9.3170772518805251E-3</v>
      </c>
      <c r="E48" s="1" t="s">
        <v>176</v>
      </c>
      <c r="F48" s="1">
        <f t="shared" si="9"/>
        <v>3</v>
      </c>
    </row>
    <row r="49" spans="1:6" x14ac:dyDescent="0.2">
      <c r="A49" s="1" t="s">
        <v>119</v>
      </c>
      <c r="B49" s="2">
        <v>1.3072863785116987E-4</v>
      </c>
      <c r="C49" s="2">
        <v>2.303086135421464E-4</v>
      </c>
      <c r="D49" s="2">
        <v>2.8141376189353421E-4</v>
      </c>
      <c r="E49" s="1" t="s">
        <v>176</v>
      </c>
      <c r="F49" s="1">
        <f t="shared" si="9"/>
        <v>3</v>
      </c>
    </row>
    <row r="50" spans="1:6" x14ac:dyDescent="0.2">
      <c r="A50" s="1" t="s">
        <v>120</v>
      </c>
      <c r="B50" s="2">
        <v>1.2637101658946422E-4</v>
      </c>
      <c r="C50" s="2">
        <v>2.303086135421464E-4</v>
      </c>
      <c r="D50" s="2">
        <v>4.1831775416606442E-4</v>
      </c>
      <c r="E50" s="1" t="s">
        <v>176</v>
      </c>
      <c r="F50" s="1">
        <f t="shared" si="9"/>
        <v>3</v>
      </c>
    </row>
    <row r="51" spans="1:6" x14ac:dyDescent="0.2">
      <c r="A51" s="1" t="s">
        <v>135</v>
      </c>
      <c r="B51" s="2">
        <v>6.5364318925584936E-5</v>
      </c>
      <c r="C51" s="2">
        <v>4.3571899859324994E-5</v>
      </c>
      <c r="D51" s="2">
        <v>3.1183687128742986E-4</v>
      </c>
      <c r="E51" s="1" t="s">
        <v>176</v>
      </c>
      <c r="F51" s="1">
        <f t="shared" si="9"/>
        <v>3</v>
      </c>
    </row>
    <row r="52" spans="1:6" x14ac:dyDescent="0.2">
      <c r="A52" s="1" t="s">
        <v>165</v>
      </c>
      <c r="B52" s="2">
        <v>6.1006697663879269E-5</v>
      </c>
      <c r="C52" s="2">
        <v>0</v>
      </c>
      <c r="D52" s="2">
        <v>2.2817332045421695E-5</v>
      </c>
      <c r="E52" s="1" t="s">
        <v>176</v>
      </c>
      <c r="F52" s="1">
        <f t="shared" si="9"/>
        <v>3</v>
      </c>
    </row>
    <row r="53" spans="1:6" x14ac:dyDescent="0.2">
      <c r="A53" s="1" t="s">
        <v>111</v>
      </c>
      <c r="B53" s="2">
        <v>0</v>
      </c>
      <c r="C53" s="2">
        <v>3.0500329901527498E-4</v>
      </c>
      <c r="D53" s="2">
        <v>1.3234052586344584E-3</v>
      </c>
      <c r="E53" s="1" t="s">
        <v>183</v>
      </c>
      <c r="F53" s="1">
        <f t="shared" si="9"/>
        <v>3</v>
      </c>
    </row>
    <row r="54" spans="1:6" x14ac:dyDescent="0.2">
      <c r="A54" s="1" t="s">
        <v>136</v>
      </c>
      <c r="B54" s="2">
        <v>0</v>
      </c>
      <c r="C54" s="2">
        <v>2.4898228491042853E-5</v>
      </c>
      <c r="D54" s="2">
        <v>0</v>
      </c>
      <c r="E54" s="1" t="s">
        <v>176</v>
      </c>
      <c r="F54" s="1">
        <f t="shared" si="9"/>
        <v>3</v>
      </c>
    </row>
    <row r="55" spans="1:6" x14ac:dyDescent="0.2">
      <c r="A55" s="1" t="s">
        <v>138</v>
      </c>
      <c r="B55" s="2">
        <v>0</v>
      </c>
      <c r="C55" s="2">
        <v>1.2449114245521427E-5</v>
      </c>
      <c r="D55" s="2">
        <v>0</v>
      </c>
      <c r="E55" s="1" t="s">
        <v>184</v>
      </c>
      <c r="F55" s="1">
        <f t="shared" si="9"/>
        <v>3</v>
      </c>
    </row>
    <row r="56" spans="1:6" x14ac:dyDescent="0.2">
      <c r="A56" s="1" t="s">
        <v>139</v>
      </c>
      <c r="B56" s="2">
        <v>0</v>
      </c>
      <c r="C56" s="2">
        <v>1.2449114245521427E-5</v>
      </c>
      <c r="D56" s="2">
        <v>0</v>
      </c>
      <c r="E56" s="1" t="s">
        <v>184</v>
      </c>
      <c r="F56" s="1">
        <f t="shared" si="9"/>
        <v>3</v>
      </c>
    </row>
    <row r="57" spans="1:6" x14ac:dyDescent="0.2">
      <c r="A57" s="1" t="s">
        <v>147</v>
      </c>
      <c r="B57" s="2">
        <v>0</v>
      </c>
      <c r="C57" s="2">
        <v>0</v>
      </c>
      <c r="D57" s="2">
        <v>0</v>
      </c>
      <c r="E57" s="1" t="s">
        <v>183</v>
      </c>
      <c r="F57" s="1">
        <f t="shared" si="9"/>
        <v>3</v>
      </c>
    </row>
    <row r="58" spans="1:6" x14ac:dyDescent="0.2">
      <c r="A58" s="1" t="s">
        <v>163</v>
      </c>
      <c r="B58" s="2">
        <v>0</v>
      </c>
      <c r="C58" s="2">
        <v>0</v>
      </c>
      <c r="D58" s="2">
        <v>0</v>
      </c>
      <c r="E58" s="1" t="s">
        <v>184</v>
      </c>
      <c r="F58" s="1">
        <f t="shared" si="9"/>
        <v>3</v>
      </c>
    </row>
    <row r="59" spans="1:6" x14ac:dyDescent="0.2">
      <c r="A59" s="1" t="s">
        <v>166</v>
      </c>
      <c r="B59" s="2">
        <v>0</v>
      </c>
      <c r="C59" s="2">
        <v>0</v>
      </c>
      <c r="D59" s="2">
        <v>0</v>
      </c>
      <c r="E59" s="1" t="s">
        <v>176</v>
      </c>
      <c r="F59" s="1">
        <f t="shared" si="9"/>
        <v>3</v>
      </c>
    </row>
    <row r="60" spans="1:6" x14ac:dyDescent="0.2">
      <c r="A60" s="1" t="s">
        <v>167</v>
      </c>
      <c r="B60" s="2">
        <v>0</v>
      </c>
      <c r="C60" s="2">
        <v>0</v>
      </c>
      <c r="D60" s="2">
        <v>0</v>
      </c>
      <c r="E60" s="1" t="s">
        <v>176</v>
      </c>
      <c r="F60" s="1">
        <f t="shared" si="9"/>
        <v>3</v>
      </c>
    </row>
    <row r="61" spans="1:6" x14ac:dyDescent="0.2">
      <c r="A61" s="1" t="s">
        <v>168</v>
      </c>
      <c r="B61" s="2">
        <v>0</v>
      </c>
      <c r="C61" s="2">
        <v>0</v>
      </c>
      <c r="D61" s="2">
        <v>0</v>
      </c>
      <c r="E61" s="1" t="s">
        <v>176</v>
      </c>
      <c r="F61" s="1">
        <f t="shared" si="9"/>
        <v>3</v>
      </c>
    </row>
    <row r="62" spans="1:6" x14ac:dyDescent="0.2">
      <c r="A62" s="1" t="s">
        <v>148</v>
      </c>
      <c r="B62" s="2">
        <v>0</v>
      </c>
      <c r="C62" s="2">
        <v>0</v>
      </c>
      <c r="D62" s="2">
        <v>0</v>
      </c>
      <c r="E62" s="1" t="s">
        <v>183</v>
      </c>
      <c r="F62" s="1">
        <f t="shared" si="9"/>
        <v>3</v>
      </c>
    </row>
    <row r="63" spans="1:6" x14ac:dyDescent="0.2">
      <c r="A63" s="1" t="s">
        <v>169</v>
      </c>
      <c r="B63" s="2">
        <v>0</v>
      </c>
      <c r="C63" s="2">
        <v>0</v>
      </c>
      <c r="D63" s="2">
        <v>0</v>
      </c>
      <c r="E63" s="1" t="s">
        <v>176</v>
      </c>
      <c r="F63" s="1">
        <f t="shared" si="9"/>
        <v>3</v>
      </c>
    </row>
    <row r="64" spans="1:6" x14ac:dyDescent="0.2">
      <c r="A64" s="1" t="s">
        <v>170</v>
      </c>
      <c r="B64" s="2">
        <v>0</v>
      </c>
      <c r="C64" s="2">
        <v>0</v>
      </c>
      <c r="D64" s="2">
        <v>0</v>
      </c>
      <c r="E64" s="1" t="s">
        <v>176</v>
      </c>
      <c r="F64" s="1">
        <f t="shared" si="9"/>
        <v>3</v>
      </c>
    </row>
    <row r="65" spans="1:6" x14ac:dyDescent="0.2">
      <c r="A65" s="1" t="s">
        <v>171</v>
      </c>
      <c r="B65" s="2">
        <v>0</v>
      </c>
      <c r="C65" s="2">
        <v>0</v>
      </c>
      <c r="D65" s="2">
        <v>0</v>
      </c>
      <c r="E65" s="1" t="s">
        <v>176</v>
      </c>
      <c r="F65" s="1">
        <f t="shared" si="9"/>
        <v>3</v>
      </c>
    </row>
    <row r="66" spans="1:6" x14ac:dyDescent="0.2">
      <c r="A66" s="1" t="s">
        <v>13</v>
      </c>
      <c r="B66" s="2">
        <v>9.7610716262206826E-3</v>
      </c>
      <c r="C66" s="2">
        <v>7.0461986629651282E-3</v>
      </c>
      <c r="D66" s="2">
        <v>8.7998843921843015E-3</v>
      </c>
      <c r="E66" s="1" t="s">
        <v>180</v>
      </c>
      <c r="F66" s="1">
        <f t="shared" ref="F66:F97" si="10">EXACT(E66,"Outer membrane anchor")*1+EXACT(E66,"Outer membrane porin")*2+EXACT(E66,"Cell envelope regulator")*7+EXACT(E66,"Outer membrane assembly and maintenance")*6+EXACT(E66,"Periplasmic binding protein")*3+EXACT(E66,"Nutrient uptake")*3+EXACT(E66,"Other transport")*3+EXACT(E66,"Chaperone")*8+EXACT(E66,"Protease")*8+EXACT(E66,"Efflux")*8+EXACT(E66,"Other")*8+EXACT(E66,"Outer membrane protein transport, folding and assembly")*4+EXACT(E66,"Cell wall synthesis and modification")*5</f>
        <v>4</v>
      </c>
    </row>
    <row r="67" spans="1:6" x14ac:dyDescent="0.2">
      <c r="A67" s="1" t="s">
        <v>18</v>
      </c>
      <c r="B67" s="2">
        <v>2.3966916939381143E-3</v>
      </c>
      <c r="C67" s="2">
        <v>5.5772031819935992E-3</v>
      </c>
      <c r="D67" s="2">
        <v>5.9020832224157454E-3</v>
      </c>
      <c r="E67" s="1" t="s">
        <v>180</v>
      </c>
      <c r="F67" s="1">
        <f t="shared" si="10"/>
        <v>4</v>
      </c>
    </row>
    <row r="68" spans="1:6" x14ac:dyDescent="0.2">
      <c r="A68" s="1" t="s">
        <v>45</v>
      </c>
      <c r="B68" s="2">
        <v>1.1199086642583553E-3</v>
      </c>
      <c r="C68" s="2">
        <v>1.9856337221606677E-3</v>
      </c>
      <c r="D68" s="2">
        <v>2.5251180796933342E-3</v>
      </c>
      <c r="E68" s="1" t="s">
        <v>180</v>
      </c>
      <c r="F68" s="1">
        <f t="shared" si="10"/>
        <v>4</v>
      </c>
    </row>
    <row r="69" spans="1:6" x14ac:dyDescent="0.2">
      <c r="A69" s="1" t="s">
        <v>49</v>
      </c>
      <c r="B69" s="2">
        <v>1.0022528901923024E-3</v>
      </c>
      <c r="C69" s="2">
        <v>1.805121565600607E-3</v>
      </c>
      <c r="D69" s="2">
        <v>1.8482038956791572E-3</v>
      </c>
      <c r="E69" s="1" t="s">
        <v>180</v>
      </c>
      <c r="F69" s="1">
        <f t="shared" si="10"/>
        <v>4</v>
      </c>
    </row>
    <row r="70" spans="1:6" x14ac:dyDescent="0.2">
      <c r="A70" s="1" t="s">
        <v>41</v>
      </c>
      <c r="B70" s="2">
        <v>9.4560381379012865E-4</v>
      </c>
      <c r="C70" s="2">
        <v>2.4960474062270463E-3</v>
      </c>
      <c r="D70" s="2">
        <v>2.8597722830261858E-3</v>
      </c>
      <c r="E70" s="1" t="s">
        <v>180</v>
      </c>
      <c r="F70" s="1">
        <f t="shared" si="10"/>
        <v>4</v>
      </c>
    </row>
    <row r="71" spans="1:6" x14ac:dyDescent="0.2">
      <c r="A71" s="1" t="s">
        <v>74</v>
      </c>
      <c r="B71" s="2">
        <v>8.7588187360283819E-4</v>
      </c>
      <c r="C71" s="2">
        <v>8.2164154020441431E-4</v>
      </c>
      <c r="D71" s="2">
        <v>8.898759497714461E-4</v>
      </c>
      <c r="E71" s="1" t="s">
        <v>180</v>
      </c>
      <c r="F71" s="1">
        <f t="shared" si="10"/>
        <v>4</v>
      </c>
    </row>
    <row r="72" spans="1:6" x14ac:dyDescent="0.2">
      <c r="A72" s="1" t="s">
        <v>81</v>
      </c>
      <c r="B72" s="2">
        <v>4.5755023247909455E-4</v>
      </c>
      <c r="C72" s="2">
        <v>7.0959951199472146E-4</v>
      </c>
      <c r="D72" s="2">
        <v>6.2367374257485972E-4</v>
      </c>
      <c r="E72" s="1" t="s">
        <v>180</v>
      </c>
      <c r="F72" s="1">
        <f t="shared" si="10"/>
        <v>4</v>
      </c>
    </row>
    <row r="73" spans="1:6" x14ac:dyDescent="0.2">
      <c r="A73" s="1" t="s">
        <v>164</v>
      </c>
      <c r="B73" s="2">
        <v>0</v>
      </c>
      <c r="C73" s="2">
        <v>0</v>
      </c>
      <c r="D73" s="2">
        <v>0</v>
      </c>
      <c r="E73" s="1" t="s">
        <v>180</v>
      </c>
      <c r="F73" s="1">
        <f t="shared" si="10"/>
        <v>4</v>
      </c>
    </row>
    <row r="74" spans="1:6" x14ac:dyDescent="0.2">
      <c r="A74" s="1" t="s">
        <v>14</v>
      </c>
      <c r="B74" s="2">
        <v>2.3923340726764086E-3</v>
      </c>
      <c r="C74" s="2">
        <v>6.8719110635278276E-3</v>
      </c>
      <c r="D74" s="2">
        <v>1.0876261608317676E-2</v>
      </c>
      <c r="E74" s="1" t="s">
        <v>181</v>
      </c>
      <c r="F74" s="1">
        <f t="shared" si="10"/>
        <v>5</v>
      </c>
    </row>
    <row r="75" spans="1:6" x14ac:dyDescent="0.2">
      <c r="A75" s="1" t="s">
        <v>65</v>
      </c>
      <c r="B75" s="2">
        <v>1.7125451558503253E-3</v>
      </c>
      <c r="C75" s="2">
        <v>1.0892974964831249E-3</v>
      </c>
      <c r="D75" s="2">
        <v>1.0724146061348197E-3</v>
      </c>
      <c r="E75" s="1" t="s">
        <v>181</v>
      </c>
      <c r="F75" s="1">
        <f t="shared" si="10"/>
        <v>5</v>
      </c>
    </row>
    <row r="76" spans="1:6" x14ac:dyDescent="0.2">
      <c r="A76" s="1" t="s">
        <v>50</v>
      </c>
      <c r="B76" s="2">
        <v>1.5164521990735705E-3</v>
      </c>
      <c r="C76" s="2">
        <v>1.7926724513550856E-3</v>
      </c>
      <c r="D76" s="2">
        <v>1.6504536846188359E-3</v>
      </c>
      <c r="E76" s="1" t="s">
        <v>181</v>
      </c>
      <c r="F76" s="1">
        <f t="shared" si="10"/>
        <v>5</v>
      </c>
    </row>
    <row r="77" spans="1:6" x14ac:dyDescent="0.2">
      <c r="A77" s="1" t="s">
        <v>42</v>
      </c>
      <c r="B77" s="2">
        <v>1.0153257539774194E-3</v>
      </c>
      <c r="C77" s="2">
        <v>2.3466580352807893E-3</v>
      </c>
      <c r="D77" s="2">
        <v>2.167646544315061E-3</v>
      </c>
      <c r="E77" s="1" t="s">
        <v>181</v>
      </c>
      <c r="F77" s="1">
        <f t="shared" si="10"/>
        <v>5</v>
      </c>
    </row>
    <row r="78" spans="1:6" x14ac:dyDescent="0.2">
      <c r="A78" s="1" t="s">
        <v>79</v>
      </c>
      <c r="B78" s="2">
        <v>8.0180231215384184E-4</v>
      </c>
      <c r="C78" s="2">
        <v>7.5317141185404638E-4</v>
      </c>
      <c r="D78" s="2">
        <v>8.8227017242297227E-4</v>
      </c>
      <c r="E78" s="1" t="s">
        <v>181</v>
      </c>
      <c r="F78" s="1">
        <f t="shared" si="10"/>
        <v>5</v>
      </c>
    </row>
    <row r="79" spans="1:6" x14ac:dyDescent="0.2">
      <c r="A79" s="1" t="s">
        <v>70</v>
      </c>
      <c r="B79" s="2">
        <v>6.9286178061120026E-4</v>
      </c>
      <c r="C79" s="2">
        <v>9.7725546827343197E-4</v>
      </c>
      <c r="D79" s="2">
        <v>8.3663550833212885E-4</v>
      </c>
      <c r="E79" s="1" t="s">
        <v>181</v>
      </c>
      <c r="F79" s="1">
        <f t="shared" si="10"/>
        <v>5</v>
      </c>
    </row>
    <row r="80" spans="1:6" x14ac:dyDescent="0.2">
      <c r="A80" s="1" t="s">
        <v>94</v>
      </c>
      <c r="B80" s="2">
        <v>6.7978891682608333E-4</v>
      </c>
      <c r="C80" s="2">
        <v>5.228627983118999E-4</v>
      </c>
      <c r="D80" s="2">
        <v>3.3465420333285152E-4</v>
      </c>
      <c r="E80" s="1" t="s">
        <v>181</v>
      </c>
      <c r="F80" s="1">
        <f t="shared" si="10"/>
        <v>5</v>
      </c>
    </row>
    <row r="81" spans="1:6" x14ac:dyDescent="0.2">
      <c r="A81" s="1" t="s">
        <v>80</v>
      </c>
      <c r="B81" s="2">
        <v>2.4402679065551708E-4</v>
      </c>
      <c r="C81" s="2">
        <v>7.0959951199472146E-4</v>
      </c>
      <c r="D81" s="2">
        <v>8.8227017242297227E-4</v>
      </c>
      <c r="E81" s="1" t="s">
        <v>181</v>
      </c>
      <c r="F81" s="1">
        <f t="shared" si="10"/>
        <v>5</v>
      </c>
    </row>
    <row r="82" spans="1:6" x14ac:dyDescent="0.2">
      <c r="A82" s="1" t="s">
        <v>118</v>
      </c>
      <c r="B82" s="2">
        <v>1.9173533551504913E-4</v>
      </c>
      <c r="C82" s="2">
        <v>2.303086135421464E-4</v>
      </c>
      <c r="D82" s="2">
        <v>2.1144061028757436E-3</v>
      </c>
      <c r="E82" s="1" t="s">
        <v>181</v>
      </c>
      <c r="F82" s="1">
        <f t="shared" si="10"/>
        <v>5</v>
      </c>
    </row>
    <row r="83" spans="1:6" x14ac:dyDescent="0.2">
      <c r="A83" s="1" t="s">
        <v>121</v>
      </c>
      <c r="B83" s="2">
        <v>1.612319866831095E-4</v>
      </c>
      <c r="C83" s="2">
        <v>1.9296127080558213E-4</v>
      </c>
      <c r="D83" s="2">
        <v>3.1183687128742986E-4</v>
      </c>
      <c r="E83" s="1" t="s">
        <v>181</v>
      </c>
      <c r="F83" s="1">
        <f t="shared" si="10"/>
        <v>5</v>
      </c>
    </row>
    <row r="84" spans="1:6" x14ac:dyDescent="0.2">
      <c r="A84" s="1" t="s">
        <v>130</v>
      </c>
      <c r="B84" s="2">
        <v>1.5687436542140385E-4</v>
      </c>
      <c r="C84" s="2">
        <v>1.1826658533245356E-4</v>
      </c>
      <c r="D84" s="2">
        <v>1.3690399227253019E-4</v>
      </c>
      <c r="E84" s="1" t="s">
        <v>181</v>
      </c>
      <c r="F84" s="1">
        <f t="shared" si="10"/>
        <v>5</v>
      </c>
    </row>
    <row r="85" spans="1:6" x14ac:dyDescent="0.2">
      <c r="A85" s="1" t="s">
        <v>123</v>
      </c>
      <c r="B85" s="2">
        <v>1.5251674415969817E-4</v>
      </c>
      <c r="C85" s="2">
        <v>1.805121565600607E-4</v>
      </c>
      <c r="D85" s="2">
        <v>1.9775021106032136E-4</v>
      </c>
      <c r="E85" s="1" t="s">
        <v>181</v>
      </c>
      <c r="F85" s="1">
        <f t="shared" si="10"/>
        <v>5</v>
      </c>
    </row>
    <row r="86" spans="1:6" x14ac:dyDescent="0.2">
      <c r="A86" s="1" t="s">
        <v>83</v>
      </c>
      <c r="B86" s="2">
        <v>0</v>
      </c>
      <c r="C86" s="2">
        <v>6.3490482652159275E-4</v>
      </c>
      <c r="D86" s="2">
        <v>6.5409685196875526E-4</v>
      </c>
      <c r="E86" s="1" t="s">
        <v>181</v>
      </c>
      <c r="F86" s="1">
        <f t="shared" si="10"/>
        <v>5</v>
      </c>
    </row>
    <row r="87" spans="1:6" x14ac:dyDescent="0.2">
      <c r="A87" s="1" t="s">
        <v>85</v>
      </c>
      <c r="B87" s="2">
        <v>0</v>
      </c>
      <c r="C87" s="2">
        <v>6.2868026939883208E-4</v>
      </c>
      <c r="D87" s="2">
        <v>6.3888529727180738E-4</v>
      </c>
      <c r="E87" s="1" t="s">
        <v>181</v>
      </c>
      <c r="F87" s="1">
        <f t="shared" si="10"/>
        <v>5</v>
      </c>
    </row>
    <row r="88" spans="1:6" x14ac:dyDescent="0.2">
      <c r="A88" s="1" t="s">
        <v>104</v>
      </c>
      <c r="B88" s="2">
        <v>0</v>
      </c>
      <c r="C88" s="2">
        <v>3.6724887024288207E-4</v>
      </c>
      <c r="D88" s="2">
        <v>4.4874086355995997E-4</v>
      </c>
      <c r="E88" s="1" t="s">
        <v>181</v>
      </c>
      <c r="F88" s="1">
        <f t="shared" si="10"/>
        <v>5</v>
      </c>
    </row>
    <row r="89" spans="1:6" x14ac:dyDescent="0.2">
      <c r="A89" s="1" t="s">
        <v>106</v>
      </c>
      <c r="B89" s="2">
        <v>0</v>
      </c>
      <c r="C89" s="2">
        <v>3.4235064175183928E-4</v>
      </c>
      <c r="D89" s="2">
        <v>4.4113508621148614E-4</v>
      </c>
      <c r="E89" s="1" t="s">
        <v>181</v>
      </c>
      <c r="F89" s="1">
        <f t="shared" si="10"/>
        <v>5</v>
      </c>
    </row>
    <row r="90" spans="1:6" x14ac:dyDescent="0.2">
      <c r="A90" s="1" t="s">
        <v>142</v>
      </c>
      <c r="B90" s="2">
        <v>0</v>
      </c>
      <c r="C90" s="2">
        <v>0</v>
      </c>
      <c r="D90" s="2">
        <v>0</v>
      </c>
      <c r="E90" s="1" t="s">
        <v>181</v>
      </c>
      <c r="F90" s="1">
        <f t="shared" si="10"/>
        <v>5</v>
      </c>
    </row>
    <row r="91" spans="1:6" x14ac:dyDescent="0.2">
      <c r="A91" s="1" t="s">
        <v>31</v>
      </c>
      <c r="B91" s="2">
        <v>3.7039780724498128E-3</v>
      </c>
      <c r="C91" s="2">
        <v>3.6475904739377784E-3</v>
      </c>
      <c r="D91" s="2">
        <v>5.7651792301432149E-3</v>
      </c>
      <c r="E91" s="1" t="s">
        <v>182</v>
      </c>
      <c r="F91" s="1">
        <f t="shared" si="10"/>
        <v>6</v>
      </c>
    </row>
    <row r="92" spans="1:6" x14ac:dyDescent="0.2">
      <c r="A92" s="1" t="s">
        <v>44</v>
      </c>
      <c r="B92" s="2">
        <v>1.2637101658946421E-3</v>
      </c>
      <c r="C92" s="2">
        <v>2.0167565077744715E-3</v>
      </c>
      <c r="D92" s="2">
        <v>2.3121563139360652E-3</v>
      </c>
      <c r="E92" s="1" t="s">
        <v>182</v>
      </c>
      <c r="F92" s="1">
        <f t="shared" si="10"/>
        <v>6</v>
      </c>
    </row>
    <row r="93" spans="1:6" x14ac:dyDescent="0.2">
      <c r="A93" s="1" t="s">
        <v>97</v>
      </c>
      <c r="B93" s="2">
        <v>5.0112644509615119E-4</v>
      </c>
      <c r="C93" s="2">
        <v>4.979645698208571E-4</v>
      </c>
      <c r="D93" s="2">
        <v>6.617026293172292E-4</v>
      </c>
      <c r="E93" s="1" t="s">
        <v>182</v>
      </c>
      <c r="F93" s="1">
        <f t="shared" si="10"/>
        <v>6</v>
      </c>
    </row>
    <row r="94" spans="1:6" x14ac:dyDescent="0.2">
      <c r="A94" s="1" t="s">
        <v>72</v>
      </c>
      <c r="B94" s="2">
        <v>4.793383387876229E-4</v>
      </c>
      <c r="C94" s="2">
        <v>9.2745901129134627E-4</v>
      </c>
      <c r="D94" s="2">
        <v>1.6124247978764664E-3</v>
      </c>
      <c r="E94" s="1" t="s">
        <v>182</v>
      </c>
      <c r="F94" s="1">
        <f t="shared" si="10"/>
        <v>6</v>
      </c>
    </row>
    <row r="95" spans="1:6" x14ac:dyDescent="0.2">
      <c r="A95" s="1" t="s">
        <v>114</v>
      </c>
      <c r="B95" s="2">
        <v>3.1374873084280769E-4</v>
      </c>
      <c r="C95" s="2">
        <v>2.738805134014714E-4</v>
      </c>
      <c r="D95" s="2">
        <v>5.5522174643859458E-4</v>
      </c>
      <c r="E95" s="1" t="s">
        <v>182</v>
      </c>
      <c r="F95" s="1">
        <f t="shared" si="10"/>
        <v>6</v>
      </c>
    </row>
    <row r="96" spans="1:6" x14ac:dyDescent="0.2">
      <c r="A96" s="1" t="s">
        <v>95</v>
      </c>
      <c r="B96" s="2">
        <v>2.3531154813210577E-4</v>
      </c>
      <c r="C96" s="2">
        <v>5.0418912694361788E-4</v>
      </c>
      <c r="D96" s="2">
        <v>6.2367374257485972E-4</v>
      </c>
      <c r="E96" s="1" t="s">
        <v>182</v>
      </c>
      <c r="F96" s="1">
        <f t="shared" si="10"/>
        <v>6</v>
      </c>
    </row>
    <row r="97" spans="1:6" x14ac:dyDescent="0.2">
      <c r="A97" s="1" t="s">
        <v>122</v>
      </c>
      <c r="B97" s="2">
        <v>0</v>
      </c>
      <c r="C97" s="2">
        <v>1.9296127080558213E-4</v>
      </c>
      <c r="D97" s="2">
        <v>1.8253865636337356E-4</v>
      </c>
      <c r="E97" s="1" t="s">
        <v>182</v>
      </c>
      <c r="F97" s="1">
        <f t="shared" si="10"/>
        <v>6</v>
      </c>
    </row>
    <row r="98" spans="1:6" x14ac:dyDescent="0.2">
      <c r="A98" s="1" t="s">
        <v>125</v>
      </c>
      <c r="B98" s="2">
        <v>0</v>
      </c>
      <c r="C98" s="2">
        <v>1.805121565600607E-4</v>
      </c>
      <c r="D98" s="2">
        <v>2.7380798454506038E-4</v>
      </c>
      <c r="E98" s="1" t="s">
        <v>182</v>
      </c>
      <c r="F98" s="1">
        <f t="shared" ref="F98:F129" si="11">EXACT(E98,"Outer membrane anchor")*1+EXACT(E98,"Outer membrane porin")*2+EXACT(E98,"Cell envelope regulator")*7+EXACT(E98,"Outer membrane assembly and maintenance")*6+EXACT(E98,"Periplasmic binding protein")*3+EXACT(E98,"Nutrient uptake")*3+EXACT(E98,"Other transport")*3+EXACT(E98,"Chaperone")*8+EXACT(E98,"Protease")*8+EXACT(E98,"Efflux")*8+EXACT(E98,"Other")*8+EXACT(E98,"Outer membrane protein transport, folding and assembly")*4+EXACT(E98,"Cell wall synthesis and modification")*5</f>
        <v>6</v>
      </c>
    </row>
    <row r="99" spans="1:6" x14ac:dyDescent="0.2">
      <c r="A99" s="1" t="s">
        <v>62</v>
      </c>
      <c r="B99" s="2">
        <v>1.176557740660529E-3</v>
      </c>
      <c r="C99" s="2">
        <v>1.1390939534652107E-3</v>
      </c>
      <c r="D99" s="2">
        <v>1.3538283680283539E-3</v>
      </c>
      <c r="E99" s="1" t="s">
        <v>185</v>
      </c>
      <c r="F99" s="1">
        <f t="shared" si="11"/>
        <v>7</v>
      </c>
    </row>
    <row r="100" spans="1:6" x14ac:dyDescent="0.2">
      <c r="A100" s="1" t="s">
        <v>73</v>
      </c>
      <c r="B100" s="2">
        <v>9.761071626220683E-4</v>
      </c>
      <c r="C100" s="2">
        <v>8.6521344006373912E-4</v>
      </c>
      <c r="D100" s="2">
        <v>9.1269328181686781E-4</v>
      </c>
      <c r="E100" s="1" t="s">
        <v>185</v>
      </c>
      <c r="F100" s="1">
        <f t="shared" si="11"/>
        <v>7</v>
      </c>
    </row>
    <row r="101" spans="1:6" x14ac:dyDescent="0.2">
      <c r="A101" s="1" t="s">
        <v>89</v>
      </c>
      <c r="B101" s="2">
        <v>5.6213314276003039E-4</v>
      </c>
      <c r="C101" s="2">
        <v>5.6643469817122493E-4</v>
      </c>
      <c r="D101" s="2">
        <v>8.9748172711991993E-4</v>
      </c>
      <c r="E101" s="1" t="s">
        <v>185</v>
      </c>
      <c r="F101" s="1">
        <f t="shared" si="11"/>
        <v>7</v>
      </c>
    </row>
    <row r="102" spans="1:6" x14ac:dyDescent="0.2">
      <c r="A102" s="1" t="s">
        <v>103</v>
      </c>
      <c r="B102" s="2">
        <v>2.4838441191722276E-4</v>
      </c>
      <c r="C102" s="2">
        <v>3.7347342736564285E-4</v>
      </c>
      <c r="D102" s="2">
        <v>2.7380798454506038E-4</v>
      </c>
      <c r="E102" s="1" t="s">
        <v>185</v>
      </c>
      <c r="F102" s="1">
        <f t="shared" si="11"/>
        <v>7</v>
      </c>
    </row>
    <row r="103" spans="1:6" x14ac:dyDescent="0.2">
      <c r="A103" s="1" t="s">
        <v>112</v>
      </c>
      <c r="B103" s="2">
        <v>1.8302009299163782E-4</v>
      </c>
      <c r="C103" s="2">
        <v>2.9255418476975352E-4</v>
      </c>
      <c r="D103" s="2">
        <v>2.8901953924200815E-4</v>
      </c>
      <c r="E103" s="1" t="s">
        <v>185</v>
      </c>
      <c r="F103" s="1">
        <f t="shared" si="11"/>
        <v>7</v>
      </c>
    </row>
    <row r="104" spans="1:6" x14ac:dyDescent="0.2">
      <c r="A104" s="1" t="s">
        <v>126</v>
      </c>
      <c r="B104" s="2">
        <v>0</v>
      </c>
      <c r="C104" s="2">
        <v>1.7428759943729998E-4</v>
      </c>
      <c r="D104" s="2">
        <v>3.0423109393895594E-5</v>
      </c>
      <c r="E104" s="1" t="s">
        <v>185</v>
      </c>
      <c r="F104" s="1">
        <f t="shared" si="11"/>
        <v>7</v>
      </c>
    </row>
    <row r="105" spans="1:6" x14ac:dyDescent="0.2">
      <c r="A105" s="1" t="s">
        <v>140</v>
      </c>
      <c r="B105" s="2">
        <v>0</v>
      </c>
      <c r="C105" s="2">
        <v>0</v>
      </c>
      <c r="D105" s="2">
        <v>0</v>
      </c>
      <c r="E105" s="1" t="s">
        <v>185</v>
      </c>
      <c r="F105" s="1">
        <f t="shared" si="11"/>
        <v>7</v>
      </c>
    </row>
    <row r="106" spans="1:6" x14ac:dyDescent="0.2">
      <c r="A106" s="1" t="s">
        <v>141</v>
      </c>
      <c r="B106" s="2">
        <v>0</v>
      </c>
      <c r="C106" s="2">
        <v>0</v>
      </c>
      <c r="D106" s="2">
        <v>0</v>
      </c>
      <c r="E106" s="1" t="s">
        <v>185</v>
      </c>
      <c r="F106" s="1">
        <f t="shared" si="11"/>
        <v>7</v>
      </c>
    </row>
    <row r="107" spans="1:6" x14ac:dyDescent="0.2">
      <c r="A107" s="1" t="s">
        <v>7</v>
      </c>
      <c r="B107" s="2">
        <v>6.0958763830000512E-2</v>
      </c>
      <c r="C107" s="2">
        <v>2.2713408940953844E-2</v>
      </c>
      <c r="D107" s="2">
        <v>9.940750994455386E-3</v>
      </c>
      <c r="E107" s="1" t="s">
        <v>177</v>
      </c>
      <c r="F107" s="1">
        <f t="shared" si="11"/>
        <v>8</v>
      </c>
    </row>
    <row r="108" spans="1:6" x14ac:dyDescent="0.2">
      <c r="A108" s="1" t="s">
        <v>11</v>
      </c>
      <c r="B108" s="2">
        <v>4.7628800390442892E-2</v>
      </c>
      <c r="C108" s="2">
        <v>9.6854108830156712E-3</v>
      </c>
      <c r="D108" s="2">
        <v>8.8835479430175134E-3</v>
      </c>
      <c r="E108" s="1" t="s">
        <v>179</v>
      </c>
      <c r="F108" s="1">
        <f t="shared" si="11"/>
        <v>8</v>
      </c>
    </row>
    <row r="109" spans="1:6" x14ac:dyDescent="0.2">
      <c r="A109" s="1" t="s">
        <v>5</v>
      </c>
      <c r="B109" s="2">
        <v>2.6206734267897856E-2</v>
      </c>
      <c r="C109" s="2">
        <v>3.6071308526398338E-2</v>
      </c>
      <c r="D109" s="2">
        <v>1.4336890301873299E-2</v>
      </c>
      <c r="E109" s="1" t="s">
        <v>175</v>
      </c>
      <c r="F109" s="1">
        <f t="shared" si="11"/>
        <v>8</v>
      </c>
    </row>
    <row r="110" spans="1:6" x14ac:dyDescent="0.2">
      <c r="A110" s="1" t="s">
        <v>8</v>
      </c>
      <c r="B110" s="2">
        <v>1.2519445884880369E-2</v>
      </c>
      <c r="C110" s="2">
        <v>1.6233644976159943E-2</v>
      </c>
      <c r="D110" s="2">
        <v>1.408589964937366E-2</v>
      </c>
      <c r="E110" s="1" t="s">
        <v>178</v>
      </c>
      <c r="F110" s="1">
        <f t="shared" si="11"/>
        <v>8</v>
      </c>
    </row>
    <row r="111" spans="1:6" x14ac:dyDescent="0.2">
      <c r="A111" s="1" t="s">
        <v>12</v>
      </c>
      <c r="B111" s="2">
        <v>6.5102861649882597E-3</v>
      </c>
      <c r="C111" s="2">
        <v>8.3346819873765954E-3</v>
      </c>
      <c r="D111" s="2">
        <v>9.8038470021828555E-3</v>
      </c>
      <c r="E111" s="1" t="s">
        <v>178</v>
      </c>
      <c r="F111" s="1">
        <f t="shared" si="11"/>
        <v>8</v>
      </c>
    </row>
    <row r="112" spans="1:6" x14ac:dyDescent="0.2">
      <c r="A112" s="1" t="s">
        <v>64</v>
      </c>
      <c r="B112" s="2">
        <v>5.2727217266638508E-3</v>
      </c>
      <c r="C112" s="2">
        <v>1.0955220536058856E-3</v>
      </c>
      <c r="D112" s="2">
        <v>3.8789464477216883E-4</v>
      </c>
      <c r="E112" s="1" t="s">
        <v>179</v>
      </c>
      <c r="F112" s="1">
        <f t="shared" si="11"/>
        <v>8</v>
      </c>
    </row>
    <row r="113" spans="1:6" x14ac:dyDescent="0.2">
      <c r="A113" s="1" t="s">
        <v>25</v>
      </c>
      <c r="B113" s="2">
        <v>4.8848934343720474E-3</v>
      </c>
      <c r="C113" s="2">
        <v>4.6933160705615786E-3</v>
      </c>
      <c r="D113" s="2">
        <v>4.0234562173426924E-3</v>
      </c>
      <c r="E113" s="1" t="s">
        <v>179</v>
      </c>
      <c r="F113" s="1">
        <f t="shared" si="11"/>
        <v>8</v>
      </c>
    </row>
    <row r="114" spans="1:6" x14ac:dyDescent="0.2">
      <c r="A114" s="1" t="s">
        <v>68</v>
      </c>
      <c r="B114" s="2">
        <v>4.8326019792315792E-3</v>
      </c>
      <c r="C114" s="2">
        <v>1.0021536967644749E-3</v>
      </c>
      <c r="D114" s="2">
        <v>3.00428205264719E-3</v>
      </c>
      <c r="E114" s="1" t="s">
        <v>179</v>
      </c>
      <c r="F114" s="1">
        <f t="shared" si="11"/>
        <v>8</v>
      </c>
    </row>
    <row r="115" spans="1:6" x14ac:dyDescent="0.2">
      <c r="A115" s="1" t="s">
        <v>21</v>
      </c>
      <c r="B115" s="2">
        <v>4.0700182584330891E-3</v>
      </c>
      <c r="C115" s="2">
        <v>5.160157854768632E-3</v>
      </c>
      <c r="D115" s="2">
        <v>3.8028886742369492E-3</v>
      </c>
      <c r="E115" s="1" t="s">
        <v>178</v>
      </c>
      <c r="F115" s="1">
        <f t="shared" si="11"/>
        <v>8</v>
      </c>
    </row>
    <row r="116" spans="1:6" x14ac:dyDescent="0.2">
      <c r="A116" s="1" t="s">
        <v>46</v>
      </c>
      <c r="B116" s="2">
        <v>2.6407184845936315E-3</v>
      </c>
      <c r="C116" s="2">
        <v>1.9358372651785821E-3</v>
      </c>
      <c r="D116" s="2">
        <v>7.5297195749891594E-4</v>
      </c>
      <c r="E116" s="1" t="s">
        <v>177</v>
      </c>
      <c r="F116" s="1">
        <f t="shared" si="11"/>
        <v>8</v>
      </c>
    </row>
    <row r="117" spans="1:6" x14ac:dyDescent="0.2">
      <c r="A117" s="1" t="s">
        <v>27</v>
      </c>
      <c r="B117" s="2">
        <v>2.5361355743126956E-3</v>
      </c>
      <c r="C117" s="2">
        <v>4.4505583427739102E-3</v>
      </c>
      <c r="D117" s="2">
        <v>4.6699472919629736E-3</v>
      </c>
      <c r="E117" s="1" t="s">
        <v>179</v>
      </c>
      <c r="F117" s="1">
        <f t="shared" si="11"/>
        <v>8</v>
      </c>
    </row>
    <row r="118" spans="1:6" x14ac:dyDescent="0.2">
      <c r="A118" s="1" t="s">
        <v>33</v>
      </c>
      <c r="B118" s="2">
        <v>2.0350091292165445E-3</v>
      </c>
      <c r="C118" s="2">
        <v>3.2243205895900497E-3</v>
      </c>
      <c r="D118" s="2">
        <v>2.0307425520425309E-3</v>
      </c>
      <c r="E118" s="1" t="s">
        <v>175</v>
      </c>
      <c r="F118" s="1">
        <f t="shared" si="11"/>
        <v>8</v>
      </c>
    </row>
    <row r="119" spans="1:6" x14ac:dyDescent="0.2">
      <c r="A119" s="1" t="s">
        <v>54</v>
      </c>
      <c r="B119" s="2">
        <v>2.0350091292165445E-3</v>
      </c>
      <c r="C119" s="2">
        <v>1.3818516812528785E-3</v>
      </c>
      <c r="D119" s="2">
        <v>4.7916397295385562E-4</v>
      </c>
      <c r="E119" s="1" t="s">
        <v>179</v>
      </c>
      <c r="F119" s="1">
        <f t="shared" si="11"/>
        <v>8</v>
      </c>
    </row>
    <row r="120" spans="1:6" x14ac:dyDescent="0.2">
      <c r="A120" s="1" t="s">
        <v>37</v>
      </c>
      <c r="B120" s="2">
        <v>1.9696448102909593E-3</v>
      </c>
      <c r="C120" s="2">
        <v>2.8134998194878427E-3</v>
      </c>
      <c r="D120" s="2">
        <v>3.3541478106769891E-3</v>
      </c>
      <c r="E120" s="1" t="s">
        <v>177</v>
      </c>
      <c r="F120" s="1">
        <f t="shared" si="11"/>
        <v>8</v>
      </c>
    </row>
    <row r="121" spans="1:6" x14ac:dyDescent="0.2">
      <c r="A121" s="1" t="s">
        <v>32</v>
      </c>
      <c r="B121" s="2">
        <v>1.7386908834205593E-3</v>
      </c>
      <c r="C121" s="2">
        <v>3.4795274316232394E-3</v>
      </c>
      <c r="D121" s="2">
        <v>5.3240441439317285E-3</v>
      </c>
      <c r="E121" s="1" t="s">
        <v>177</v>
      </c>
      <c r="F121" s="1">
        <f t="shared" si="11"/>
        <v>8</v>
      </c>
    </row>
    <row r="122" spans="1:6" x14ac:dyDescent="0.2">
      <c r="A122" s="1" t="s">
        <v>53</v>
      </c>
      <c r="B122" s="2">
        <v>1.6384655944013289E-3</v>
      </c>
      <c r="C122" s="2">
        <v>1.543690166444657E-3</v>
      </c>
      <c r="D122" s="2">
        <v>1.8253865636337356E-3</v>
      </c>
      <c r="E122" s="1" t="s">
        <v>179</v>
      </c>
      <c r="F122" s="1">
        <f t="shared" si="11"/>
        <v>8</v>
      </c>
    </row>
    <row r="123" spans="1:6" x14ac:dyDescent="0.2">
      <c r="A123" s="1" t="s">
        <v>30</v>
      </c>
      <c r="B123" s="2">
        <v>1.4728759864565137E-3</v>
      </c>
      <c r="C123" s="2">
        <v>4.0335130155489431E-3</v>
      </c>
      <c r="D123" s="2">
        <v>2.3501852006784342E-3</v>
      </c>
      <c r="E123" s="1" t="s">
        <v>175</v>
      </c>
      <c r="F123" s="1">
        <f t="shared" si="11"/>
        <v>8</v>
      </c>
    </row>
    <row r="124" spans="1:6" x14ac:dyDescent="0.2">
      <c r="A124" s="1" t="s">
        <v>19</v>
      </c>
      <c r="B124" s="2">
        <v>1.4467302588862798E-3</v>
      </c>
      <c r="C124" s="2">
        <v>5.5336312821342749E-3</v>
      </c>
      <c r="D124" s="2">
        <v>1.0724146061348197E-3</v>
      </c>
      <c r="E124" s="1" t="s">
        <v>179</v>
      </c>
      <c r="F124" s="1">
        <f t="shared" si="11"/>
        <v>8</v>
      </c>
    </row>
    <row r="125" spans="1:6" x14ac:dyDescent="0.2">
      <c r="A125" s="1" t="s">
        <v>40</v>
      </c>
      <c r="B125" s="2">
        <v>1.4031540462692235E-3</v>
      </c>
      <c r="C125" s="2">
        <v>2.5458438632091321E-3</v>
      </c>
      <c r="D125" s="2">
        <v>3.3921766974193586E-3</v>
      </c>
      <c r="E125" s="1" t="s">
        <v>178</v>
      </c>
      <c r="F125" s="1">
        <f t="shared" si="11"/>
        <v>8</v>
      </c>
    </row>
    <row r="126" spans="1:6" x14ac:dyDescent="0.2">
      <c r="A126" s="1" t="s">
        <v>69</v>
      </c>
      <c r="B126" s="2">
        <v>1.3508625911287553E-3</v>
      </c>
      <c r="C126" s="2">
        <v>9.8348002539619265E-4</v>
      </c>
      <c r="D126" s="2">
        <v>9.8114527795313284E-4</v>
      </c>
      <c r="E126" s="1" t="s">
        <v>179</v>
      </c>
      <c r="F126" s="1">
        <f t="shared" si="11"/>
        <v>8</v>
      </c>
    </row>
    <row r="127" spans="1:6" x14ac:dyDescent="0.2">
      <c r="A127" s="1" t="s">
        <v>55</v>
      </c>
      <c r="B127" s="2">
        <v>1.3116439997734044E-3</v>
      </c>
      <c r="C127" s="2">
        <v>1.3631780098845964E-3</v>
      </c>
      <c r="D127" s="2">
        <v>1.2169243757558239E-3</v>
      </c>
      <c r="E127" s="1" t="s">
        <v>179</v>
      </c>
      <c r="F127" s="1">
        <f t="shared" si="11"/>
        <v>8</v>
      </c>
    </row>
    <row r="128" spans="1:6" x14ac:dyDescent="0.2">
      <c r="A128" s="1" t="s">
        <v>39</v>
      </c>
      <c r="B128" s="2">
        <v>9.4124619252842308E-4</v>
      </c>
      <c r="C128" s="2">
        <v>2.6267631058050213E-3</v>
      </c>
      <c r="D128" s="2">
        <v>2.1068003255272699E-3</v>
      </c>
      <c r="E128" s="1" t="s">
        <v>179</v>
      </c>
      <c r="F128" s="1">
        <f t="shared" si="11"/>
        <v>8</v>
      </c>
    </row>
    <row r="129" spans="1:6" x14ac:dyDescent="0.2">
      <c r="A129" s="1" t="s">
        <v>67</v>
      </c>
      <c r="B129" s="2">
        <v>6.8414653808778901E-4</v>
      </c>
      <c r="C129" s="2">
        <v>1.0270519252555178E-3</v>
      </c>
      <c r="D129" s="2">
        <v>8.670586177260245E-4</v>
      </c>
      <c r="E129" s="1" t="s">
        <v>175</v>
      </c>
      <c r="F129" s="1">
        <f t="shared" si="11"/>
        <v>8</v>
      </c>
    </row>
    <row r="130" spans="1:6" x14ac:dyDescent="0.2">
      <c r="A130" s="1" t="s">
        <v>98</v>
      </c>
      <c r="B130" s="2">
        <v>6.4928556799414368E-4</v>
      </c>
      <c r="C130" s="2">
        <v>4.979645698208571E-4</v>
      </c>
      <c r="D130" s="2">
        <v>8.9748172711991993E-4</v>
      </c>
      <c r="E130" s="1" t="s">
        <v>175</v>
      </c>
      <c r="F130" s="1">
        <f t="shared" ref="F130:F161" si="12">EXACT(E130,"Outer membrane anchor")*1+EXACT(E130,"Outer membrane porin")*2+EXACT(E130,"Cell envelope regulator")*7+EXACT(E130,"Outer membrane assembly and maintenance")*6+EXACT(E130,"Periplasmic binding protein")*3+EXACT(E130,"Nutrient uptake")*3+EXACT(E130,"Other transport")*3+EXACT(E130,"Chaperone")*8+EXACT(E130,"Protease")*8+EXACT(E130,"Efflux")*8+EXACT(E130,"Other")*8+EXACT(E130,"Outer membrane protein transport, folding and assembly")*4+EXACT(E130,"Cell wall synthesis and modification")*5</f>
        <v>8</v>
      </c>
    </row>
    <row r="131" spans="1:6" x14ac:dyDescent="0.2">
      <c r="A131" s="1" t="s">
        <v>102</v>
      </c>
      <c r="B131" s="2">
        <v>5.5341790023661914E-4</v>
      </c>
      <c r="C131" s="2">
        <v>3.9837165585668565E-4</v>
      </c>
      <c r="D131" s="2">
        <v>7.1494307075654646E-4</v>
      </c>
      <c r="E131" s="1" t="s">
        <v>179</v>
      </c>
      <c r="F131" s="1">
        <f t="shared" si="12"/>
        <v>8</v>
      </c>
    </row>
    <row r="132" spans="1:6" x14ac:dyDescent="0.2">
      <c r="A132" s="1" t="s">
        <v>60</v>
      </c>
      <c r="B132" s="2">
        <v>5.4034503645150221E-4</v>
      </c>
      <c r="C132" s="2">
        <v>1.176441296201775E-3</v>
      </c>
      <c r="D132" s="2">
        <v>3.1183687128742986E-4</v>
      </c>
      <c r="E132" s="1" t="s">
        <v>179</v>
      </c>
      <c r="F132" s="1">
        <f t="shared" si="12"/>
        <v>8</v>
      </c>
    </row>
    <row r="133" spans="1:6" x14ac:dyDescent="0.2">
      <c r="A133" s="1" t="s">
        <v>108</v>
      </c>
      <c r="B133" s="2">
        <v>5.4034503645150221E-4</v>
      </c>
      <c r="C133" s="2">
        <v>3.1745241326079637E-4</v>
      </c>
      <c r="D133" s="2">
        <v>5.0502361593866684E-3</v>
      </c>
      <c r="E133" s="1" t="s">
        <v>179</v>
      </c>
      <c r="F133" s="1">
        <f t="shared" si="12"/>
        <v>8</v>
      </c>
    </row>
    <row r="134" spans="1:6" x14ac:dyDescent="0.2">
      <c r="A134" s="1" t="s">
        <v>77</v>
      </c>
      <c r="B134" s="2">
        <v>4.6626547500250586E-4</v>
      </c>
      <c r="C134" s="2">
        <v>7.5939596897680705E-4</v>
      </c>
      <c r="D134" s="2">
        <v>8.5184706302907662E-4</v>
      </c>
      <c r="E134" s="1" t="s">
        <v>179</v>
      </c>
      <c r="F134" s="1">
        <f t="shared" si="12"/>
        <v>8</v>
      </c>
    </row>
    <row r="135" spans="1:6" x14ac:dyDescent="0.2">
      <c r="A135" s="1" t="s">
        <v>109</v>
      </c>
      <c r="B135" s="2">
        <v>4.6626547500250586E-4</v>
      </c>
      <c r="C135" s="2">
        <v>3.1745241326079637E-4</v>
      </c>
      <c r="D135" s="2">
        <v>2.9662531659048206E-3</v>
      </c>
      <c r="E135" s="1" t="s">
        <v>179</v>
      </c>
      <c r="F135" s="1">
        <f t="shared" si="12"/>
        <v>8</v>
      </c>
    </row>
    <row r="136" spans="1:6" x14ac:dyDescent="0.2">
      <c r="A136" s="1" t="s">
        <v>86</v>
      </c>
      <c r="B136" s="2">
        <v>4.052587773386266E-4</v>
      </c>
      <c r="C136" s="2">
        <v>6.2245571227607141E-4</v>
      </c>
      <c r="D136" s="2">
        <v>6.0846218787791195E-4</v>
      </c>
      <c r="E136" s="1" t="s">
        <v>179</v>
      </c>
      <c r="F136" s="1">
        <f t="shared" si="12"/>
        <v>8</v>
      </c>
    </row>
    <row r="137" spans="1:6" x14ac:dyDescent="0.2">
      <c r="A137" s="1" t="s">
        <v>56</v>
      </c>
      <c r="B137" s="2">
        <v>3.6168256472156996E-4</v>
      </c>
      <c r="C137" s="2">
        <v>1.3631780098845964E-3</v>
      </c>
      <c r="D137" s="2">
        <v>1.0191741646955023E-3</v>
      </c>
      <c r="E137" s="1" t="s">
        <v>179</v>
      </c>
      <c r="F137" s="1">
        <f t="shared" si="12"/>
        <v>8</v>
      </c>
    </row>
    <row r="138" spans="1:6" x14ac:dyDescent="0.2">
      <c r="A138" s="1" t="s">
        <v>92</v>
      </c>
      <c r="B138" s="2">
        <v>3.5732494345986433E-4</v>
      </c>
      <c r="C138" s="2">
        <v>5.477610268029428E-4</v>
      </c>
      <c r="D138" s="2">
        <v>6.4649107462028143E-4</v>
      </c>
      <c r="E138" s="1" t="s">
        <v>179</v>
      </c>
      <c r="F138" s="1">
        <f t="shared" si="12"/>
        <v>8</v>
      </c>
    </row>
    <row r="139" spans="1:6" x14ac:dyDescent="0.2">
      <c r="A139" s="1" t="s">
        <v>101</v>
      </c>
      <c r="B139" s="2">
        <v>3.22463973366219E-4</v>
      </c>
      <c r="C139" s="2">
        <v>4.2326988434772855E-4</v>
      </c>
      <c r="D139" s="2">
        <v>3.2704842598437763E-4</v>
      </c>
      <c r="E139" s="1" t="s">
        <v>175</v>
      </c>
      <c r="F139" s="1">
        <f t="shared" si="12"/>
        <v>8</v>
      </c>
    </row>
    <row r="140" spans="1:6" x14ac:dyDescent="0.2">
      <c r="A140" s="1" t="s">
        <v>88</v>
      </c>
      <c r="B140" s="2">
        <v>3.006758670576907E-4</v>
      </c>
      <c r="C140" s="2">
        <v>5.975574837850285E-4</v>
      </c>
      <c r="D140" s="2">
        <v>5.4761596909012075E-4</v>
      </c>
      <c r="E140" s="1" t="s">
        <v>178</v>
      </c>
      <c r="F140" s="1">
        <f t="shared" si="12"/>
        <v>8</v>
      </c>
    </row>
    <row r="141" spans="1:6" x14ac:dyDescent="0.2">
      <c r="A141" s="1" t="s">
        <v>96</v>
      </c>
      <c r="B141" s="2">
        <v>2.2223868434698878E-4</v>
      </c>
      <c r="C141" s="2">
        <v>4.979645698208571E-4</v>
      </c>
      <c r="D141" s="2">
        <v>6.0846218787791195E-4</v>
      </c>
      <c r="E141" s="1" t="s">
        <v>179</v>
      </c>
      <c r="F141" s="1">
        <f t="shared" si="12"/>
        <v>8</v>
      </c>
    </row>
    <row r="142" spans="1:6" x14ac:dyDescent="0.2">
      <c r="A142" s="1" t="s">
        <v>115</v>
      </c>
      <c r="B142" s="2">
        <v>2.0480819930016611E-4</v>
      </c>
      <c r="C142" s="2">
        <v>2.4275772778766783E-4</v>
      </c>
      <c r="D142" s="2">
        <v>1.5972132431795185E-4</v>
      </c>
      <c r="E142" s="1" t="s">
        <v>179</v>
      </c>
      <c r="F142" s="1">
        <f t="shared" si="12"/>
        <v>8</v>
      </c>
    </row>
    <row r="143" spans="1:6" x14ac:dyDescent="0.2">
      <c r="A143" s="1" t="s">
        <v>91</v>
      </c>
      <c r="B143" s="2">
        <v>1.873777142533435E-4</v>
      </c>
      <c r="C143" s="2">
        <v>5.5398558392570347E-4</v>
      </c>
      <c r="D143" s="2">
        <v>4.9437552765080339E-4</v>
      </c>
      <c r="E143" s="1" t="s">
        <v>175</v>
      </c>
      <c r="F143" s="1">
        <f t="shared" si="12"/>
        <v>8</v>
      </c>
    </row>
    <row r="144" spans="1:6" x14ac:dyDescent="0.2">
      <c r="A144" s="1" t="s">
        <v>116</v>
      </c>
      <c r="B144" s="2">
        <v>1.612319866831095E-4</v>
      </c>
      <c r="C144" s="2">
        <v>2.4275772778766783E-4</v>
      </c>
      <c r="D144" s="2">
        <v>1.6732710166642576E-4</v>
      </c>
      <c r="E144" s="1" t="s">
        <v>179</v>
      </c>
      <c r="F144" s="1">
        <f t="shared" si="12"/>
        <v>8</v>
      </c>
    </row>
    <row r="145" spans="1:6" x14ac:dyDescent="0.2">
      <c r="A145" s="1" t="s">
        <v>124</v>
      </c>
      <c r="B145" s="2">
        <v>1.612319866831095E-4</v>
      </c>
      <c r="C145" s="2">
        <v>1.805121565600607E-4</v>
      </c>
      <c r="D145" s="2">
        <v>1.5972132431795185E-4</v>
      </c>
      <c r="E145" s="1" t="s">
        <v>179</v>
      </c>
      <c r="F145" s="1">
        <f t="shared" si="12"/>
        <v>8</v>
      </c>
    </row>
    <row r="146" spans="1:6" x14ac:dyDescent="0.2">
      <c r="A146" s="1" t="s">
        <v>128</v>
      </c>
      <c r="B146" s="2">
        <v>1.5251674415969817E-4</v>
      </c>
      <c r="C146" s="2">
        <v>1.7428759943729998E-4</v>
      </c>
      <c r="D146" s="2">
        <v>1.6732710166642576E-4</v>
      </c>
      <c r="E146" s="1" t="s">
        <v>175</v>
      </c>
      <c r="F146" s="1">
        <f t="shared" si="12"/>
        <v>8</v>
      </c>
    </row>
    <row r="147" spans="1:6" x14ac:dyDescent="0.2">
      <c r="A147" s="1" t="s">
        <v>107</v>
      </c>
      <c r="B147" s="2">
        <v>6.1006697663879269E-5</v>
      </c>
      <c r="C147" s="2">
        <v>3.236769703835571E-4</v>
      </c>
      <c r="D147" s="2">
        <v>9.1269328181686779E-5</v>
      </c>
      <c r="E147" s="1" t="s">
        <v>177</v>
      </c>
      <c r="F147" s="1">
        <f t="shared" si="12"/>
        <v>8</v>
      </c>
    </row>
    <row r="148" spans="1:6" x14ac:dyDescent="0.2">
      <c r="A148" s="1" t="s">
        <v>137</v>
      </c>
      <c r="B148" s="2">
        <v>1.3072863785116987E-5</v>
      </c>
      <c r="C148" s="2">
        <v>1.2449114245521427E-5</v>
      </c>
      <c r="D148" s="2">
        <v>1.5211554696947797E-5</v>
      </c>
      <c r="E148" s="1" t="s">
        <v>179</v>
      </c>
      <c r="F148" s="1">
        <f t="shared" si="12"/>
        <v>8</v>
      </c>
    </row>
    <row r="149" spans="1:6" x14ac:dyDescent="0.2">
      <c r="A149" s="1" t="s">
        <v>51</v>
      </c>
      <c r="B149" s="2">
        <v>0</v>
      </c>
      <c r="C149" s="2">
        <v>1.7117532087591964E-3</v>
      </c>
      <c r="D149" s="2">
        <v>3.5671095764342586E-3</v>
      </c>
      <c r="E149" s="1" t="s">
        <v>179</v>
      </c>
      <c r="F149" s="1">
        <f t="shared" si="12"/>
        <v>8</v>
      </c>
    </row>
    <row r="150" spans="1:6" x14ac:dyDescent="0.2">
      <c r="A150" s="1" t="s">
        <v>63</v>
      </c>
      <c r="B150" s="2">
        <v>0</v>
      </c>
      <c r="C150" s="2">
        <v>1.1017466107286463E-3</v>
      </c>
      <c r="D150" s="2">
        <v>1.0267799420439763E-3</v>
      </c>
      <c r="E150" s="1" t="s">
        <v>179</v>
      </c>
      <c r="F150" s="1">
        <f t="shared" si="12"/>
        <v>8</v>
      </c>
    </row>
    <row r="151" spans="1:6" x14ac:dyDescent="0.2">
      <c r="A151" s="1" t="s">
        <v>82</v>
      </c>
      <c r="B151" s="2">
        <v>0</v>
      </c>
      <c r="C151" s="2">
        <v>6.9092584062643923E-4</v>
      </c>
      <c r="D151" s="2">
        <v>2.9662531659048203E-4</v>
      </c>
      <c r="E151" s="1" t="s">
        <v>179</v>
      </c>
      <c r="F151" s="1">
        <f t="shared" si="12"/>
        <v>8</v>
      </c>
    </row>
    <row r="152" spans="1:6" x14ac:dyDescent="0.2">
      <c r="A152" s="1" t="s">
        <v>100</v>
      </c>
      <c r="B152" s="2">
        <v>0</v>
      </c>
      <c r="C152" s="2">
        <v>4.3571899859324995E-4</v>
      </c>
      <c r="D152" s="2">
        <v>4.9437552765080339E-4</v>
      </c>
      <c r="E152" s="1" t="s">
        <v>179</v>
      </c>
      <c r="F152" s="1">
        <f t="shared" si="12"/>
        <v>8</v>
      </c>
    </row>
    <row r="153" spans="1:6" x14ac:dyDescent="0.2">
      <c r="A153" s="1" t="s">
        <v>113</v>
      </c>
      <c r="B153" s="2">
        <v>0</v>
      </c>
      <c r="C153" s="2">
        <v>2.8010507052423213E-4</v>
      </c>
      <c r="D153" s="2">
        <v>4.1831775416606442E-4</v>
      </c>
      <c r="E153" s="1" t="s">
        <v>179</v>
      </c>
      <c r="F153" s="1">
        <f t="shared" si="12"/>
        <v>8</v>
      </c>
    </row>
    <row r="154" spans="1:6" x14ac:dyDescent="0.2">
      <c r="A154" s="1" t="s">
        <v>117</v>
      </c>
      <c r="B154" s="2">
        <v>0</v>
      </c>
      <c r="C154" s="2">
        <v>2.3653317066490713E-4</v>
      </c>
      <c r="D154" s="2">
        <v>0</v>
      </c>
      <c r="E154" s="1" t="s">
        <v>179</v>
      </c>
      <c r="F154" s="1">
        <f t="shared" si="12"/>
        <v>8</v>
      </c>
    </row>
    <row r="155" spans="1:6" x14ac:dyDescent="0.2">
      <c r="A155" s="1" t="s">
        <v>149</v>
      </c>
      <c r="B155" s="2">
        <v>0</v>
      </c>
      <c r="C155" s="2">
        <v>0</v>
      </c>
      <c r="D155" s="2">
        <v>0</v>
      </c>
      <c r="E155" s="1" t="s">
        <v>179</v>
      </c>
      <c r="F155" s="1">
        <f t="shared" si="12"/>
        <v>8</v>
      </c>
    </row>
    <row r="156" spans="1:6" x14ac:dyDescent="0.2">
      <c r="A156" s="1" t="s">
        <v>150</v>
      </c>
      <c r="B156" s="2">
        <v>0</v>
      </c>
      <c r="C156" s="2">
        <v>0</v>
      </c>
      <c r="D156" s="2">
        <v>0</v>
      </c>
      <c r="E156" s="1" t="s">
        <v>179</v>
      </c>
      <c r="F156" s="1">
        <f t="shared" si="12"/>
        <v>8</v>
      </c>
    </row>
    <row r="157" spans="1:6" x14ac:dyDescent="0.2">
      <c r="A157" s="1" t="s">
        <v>151</v>
      </c>
      <c r="B157" s="2">
        <v>0</v>
      </c>
      <c r="C157" s="2">
        <v>0</v>
      </c>
      <c r="D157" s="2">
        <v>0</v>
      </c>
      <c r="E157" s="1" t="s">
        <v>179</v>
      </c>
      <c r="F157" s="1">
        <f t="shared" si="12"/>
        <v>8</v>
      </c>
    </row>
    <row r="158" spans="1:6" x14ac:dyDescent="0.2">
      <c r="A158" s="1" t="s">
        <v>152</v>
      </c>
      <c r="B158" s="2">
        <v>0</v>
      </c>
      <c r="C158" s="2">
        <v>0</v>
      </c>
      <c r="D158" s="2">
        <v>0</v>
      </c>
      <c r="E158" s="1" t="s">
        <v>179</v>
      </c>
      <c r="F158" s="1">
        <f t="shared" si="12"/>
        <v>8</v>
      </c>
    </row>
    <row r="159" spans="1:6" x14ac:dyDescent="0.2">
      <c r="A159" s="1" t="s">
        <v>153</v>
      </c>
      <c r="B159" s="2">
        <v>0</v>
      </c>
      <c r="C159" s="2">
        <v>0</v>
      </c>
      <c r="D159" s="2">
        <v>0</v>
      </c>
      <c r="E159" s="1" t="s">
        <v>179</v>
      </c>
      <c r="F159" s="1">
        <f t="shared" si="12"/>
        <v>8</v>
      </c>
    </row>
    <row r="160" spans="1:6" x14ac:dyDescent="0.2">
      <c r="A160" s="1" t="s">
        <v>143</v>
      </c>
      <c r="B160" s="2">
        <v>0</v>
      </c>
      <c r="C160" s="2">
        <v>0</v>
      </c>
      <c r="D160" s="2">
        <v>0</v>
      </c>
      <c r="E160" s="1" t="s">
        <v>177</v>
      </c>
      <c r="F160" s="1">
        <f t="shared" si="12"/>
        <v>8</v>
      </c>
    </row>
    <row r="161" spans="1:6" x14ac:dyDescent="0.2">
      <c r="A161" s="1" t="s">
        <v>144</v>
      </c>
      <c r="B161" s="2">
        <v>0</v>
      </c>
      <c r="C161" s="2">
        <v>0</v>
      </c>
      <c r="D161" s="2">
        <v>0</v>
      </c>
      <c r="E161" s="1" t="s">
        <v>177</v>
      </c>
      <c r="F161" s="1">
        <f t="shared" si="12"/>
        <v>8</v>
      </c>
    </row>
    <row r="162" spans="1:6" x14ac:dyDescent="0.2">
      <c r="A162" s="1" t="s">
        <v>145</v>
      </c>
      <c r="B162" s="2">
        <v>0</v>
      </c>
      <c r="C162" s="2">
        <v>0</v>
      </c>
      <c r="D162" s="2">
        <v>0</v>
      </c>
      <c r="E162" s="1" t="s">
        <v>177</v>
      </c>
      <c r="F162" s="1">
        <f t="shared" ref="F162:F172" si="13">EXACT(E162,"Outer membrane anchor")*1+EXACT(E162,"Outer membrane porin")*2+EXACT(E162,"Cell envelope regulator")*7+EXACT(E162,"Outer membrane assembly and maintenance")*6+EXACT(E162,"Periplasmic binding protein")*3+EXACT(E162,"Nutrient uptake")*3+EXACT(E162,"Other transport")*3+EXACT(E162,"Chaperone")*8+EXACT(E162,"Protease")*8+EXACT(E162,"Efflux")*8+EXACT(E162,"Other")*8+EXACT(E162,"Outer membrane protein transport, folding and assembly")*4+EXACT(E162,"Cell wall synthesis and modification")*5</f>
        <v>8</v>
      </c>
    </row>
    <row r="163" spans="1:6" x14ac:dyDescent="0.2">
      <c r="A163" s="1" t="s">
        <v>154</v>
      </c>
      <c r="B163" s="2">
        <v>0</v>
      </c>
      <c r="C163" s="2">
        <v>0</v>
      </c>
      <c r="D163" s="2">
        <v>0</v>
      </c>
      <c r="E163" s="1" t="s">
        <v>179</v>
      </c>
      <c r="F163" s="1">
        <f t="shared" si="13"/>
        <v>8</v>
      </c>
    </row>
    <row r="164" spans="1:6" x14ac:dyDescent="0.2">
      <c r="A164" s="1" t="s">
        <v>155</v>
      </c>
      <c r="B164" s="2">
        <v>0</v>
      </c>
      <c r="C164" s="2">
        <v>0</v>
      </c>
      <c r="D164" s="2">
        <v>0</v>
      </c>
      <c r="E164" s="1" t="s">
        <v>179</v>
      </c>
      <c r="F164" s="1">
        <f t="shared" si="13"/>
        <v>8</v>
      </c>
    </row>
    <row r="165" spans="1:6" x14ac:dyDescent="0.2">
      <c r="A165" s="1" t="s">
        <v>156</v>
      </c>
      <c r="B165" s="2">
        <v>0</v>
      </c>
      <c r="C165" s="2">
        <v>0</v>
      </c>
      <c r="D165" s="2">
        <v>0</v>
      </c>
      <c r="E165" s="1" t="s">
        <v>179</v>
      </c>
      <c r="F165" s="1">
        <f t="shared" si="13"/>
        <v>8</v>
      </c>
    </row>
    <row r="166" spans="1:6" x14ac:dyDescent="0.2">
      <c r="A166" s="1" t="s">
        <v>157</v>
      </c>
      <c r="B166" s="2">
        <v>0</v>
      </c>
      <c r="C166" s="2">
        <v>0</v>
      </c>
      <c r="D166" s="2">
        <v>0</v>
      </c>
      <c r="E166" s="1" t="s">
        <v>179</v>
      </c>
      <c r="F166" s="1">
        <f t="shared" si="13"/>
        <v>8</v>
      </c>
    </row>
    <row r="167" spans="1:6" x14ac:dyDescent="0.2">
      <c r="A167" s="1" t="s">
        <v>158</v>
      </c>
      <c r="B167" s="2">
        <v>0</v>
      </c>
      <c r="C167" s="2">
        <v>0</v>
      </c>
      <c r="D167" s="2">
        <v>0</v>
      </c>
      <c r="E167" s="1" t="s">
        <v>179</v>
      </c>
      <c r="F167" s="1">
        <f t="shared" si="13"/>
        <v>8</v>
      </c>
    </row>
    <row r="168" spans="1:6" x14ac:dyDescent="0.2">
      <c r="A168" s="1" t="s">
        <v>159</v>
      </c>
      <c r="B168" s="2">
        <v>0</v>
      </c>
      <c r="C168" s="2">
        <v>0</v>
      </c>
      <c r="D168" s="2">
        <v>0</v>
      </c>
      <c r="E168" s="1" t="s">
        <v>179</v>
      </c>
      <c r="F168" s="1">
        <f t="shared" si="13"/>
        <v>8</v>
      </c>
    </row>
    <row r="169" spans="1:6" x14ac:dyDescent="0.2">
      <c r="A169" s="1" t="s">
        <v>160</v>
      </c>
      <c r="B169" s="2">
        <v>0</v>
      </c>
      <c r="C169" s="2">
        <v>0</v>
      </c>
      <c r="D169" s="2">
        <v>0</v>
      </c>
      <c r="E169" s="1" t="s">
        <v>179</v>
      </c>
      <c r="F169" s="1">
        <f t="shared" si="13"/>
        <v>8</v>
      </c>
    </row>
    <row r="170" spans="1:6" x14ac:dyDescent="0.2">
      <c r="A170" s="1" t="s">
        <v>161</v>
      </c>
      <c r="B170" s="2">
        <v>0</v>
      </c>
      <c r="C170" s="2">
        <v>0</v>
      </c>
      <c r="D170" s="2">
        <v>0</v>
      </c>
      <c r="E170" s="1" t="s">
        <v>179</v>
      </c>
      <c r="F170" s="1">
        <f t="shared" si="13"/>
        <v>8</v>
      </c>
    </row>
    <row r="171" spans="1:6" x14ac:dyDescent="0.2">
      <c r="A171" s="1" t="s">
        <v>162</v>
      </c>
      <c r="B171" s="2">
        <v>0</v>
      </c>
      <c r="C171" s="2">
        <v>0</v>
      </c>
      <c r="D171" s="2">
        <v>0</v>
      </c>
      <c r="E171" s="1" t="s">
        <v>179</v>
      </c>
      <c r="F171" s="1">
        <f t="shared" si="13"/>
        <v>8</v>
      </c>
    </row>
    <row r="172" spans="1:6" x14ac:dyDescent="0.2">
      <c r="A172" s="1" t="s">
        <v>146</v>
      </c>
      <c r="B172" s="2">
        <v>0</v>
      </c>
      <c r="C172" s="2">
        <v>0</v>
      </c>
      <c r="D172" s="2">
        <v>0</v>
      </c>
      <c r="E172" s="1" t="s">
        <v>177</v>
      </c>
      <c r="F172" s="1">
        <f t="shared" si="13"/>
        <v>8</v>
      </c>
    </row>
  </sheetData>
  <sortState xmlns:xlrd2="http://schemas.microsoft.com/office/spreadsheetml/2017/richdata2" ref="A2:F172">
    <sortCondition ref="F2:F172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Relative protein abundances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 Schink</dc:creator>
  <cp:lastModifiedBy>Microsoft Office User</cp:lastModifiedBy>
  <cp:lastPrinted>2019-11-07T19:12:31Z</cp:lastPrinted>
  <dcterms:created xsi:type="dcterms:W3CDTF">2019-11-07T19:10:42Z</dcterms:created>
  <dcterms:modified xsi:type="dcterms:W3CDTF">2022-08-21T19:33:44Z</dcterms:modified>
</cp:coreProperties>
</file>